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Ардатовская 3" sheetId="1" r:id="rId1"/>
    <sheet name="Ардатовская 3(2019)" sheetId="2" r:id="rId2"/>
    <sheet name="Ардатовская 3(2020)" sheetId="3" r:id="rId3"/>
    <sheet name="Ардатовская 3(2021)" sheetId="4" r:id="rId4"/>
    <sheet name="Ардатовская 3(2022)" sheetId="5" r:id="rId5"/>
    <sheet name="Ардатовская 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'Ардатовская 3'!#REF!,'Ардатовская 3'!#REF!</definedName>
    <definedName name="Z_6E36EA37_049E_4FAE_B719_2847CD16F858_.wvu.Rows" localSheetId="0" hidden="1">'Ардатовская 3'!$42:$45</definedName>
    <definedName name="Z_73C0D023_21BD_4441_8EFA_957546C15799_.wvu.Cols" localSheetId="0" hidden="1">'Ардатовская 3'!#REF!,'Ардатовская 3'!#REF!</definedName>
    <definedName name="Z_73C0D023_21BD_4441_8EFA_957546C15799_.wvu.Rows" localSheetId="0" hidden="1">'Ардатовская 3'!$42:$45</definedName>
    <definedName name="_xlnm.Print_Area" localSheetId="0">'Ардатовская 3'!$A$1:$G$60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0" i="6"/>
  <c r="A2" i="6"/>
  <c r="F63" i="6"/>
  <c r="F62" i="6"/>
  <c r="F57" i="6"/>
  <c r="F45" i="6"/>
  <c r="F31" i="6"/>
  <c r="G26" i="6"/>
  <c r="F26" i="6"/>
  <c r="E26" i="6"/>
  <c r="G21" i="6"/>
  <c r="F21" i="6"/>
  <c r="E21" i="6"/>
  <c r="G10" i="6"/>
  <c r="F10" i="6"/>
  <c r="E10" i="6"/>
  <c r="E5" i="6"/>
  <c r="E4" i="6"/>
  <c r="E3" i="6"/>
  <c r="F56" i="6" l="1"/>
  <c r="F61" i="6" s="1"/>
  <c r="F64" i="6" s="1"/>
  <c r="F68" i="6" s="1"/>
  <c r="E21" i="5"/>
  <c r="E10" i="5" l="1"/>
  <c r="F21" i="5"/>
  <c r="G21" i="5"/>
  <c r="F38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1" i="5" s="1"/>
  <c r="F33" i="5"/>
  <c r="F30" i="5"/>
  <c r="A2" i="5"/>
  <c r="F57" i="5"/>
  <c r="F45" i="5"/>
  <c r="G26" i="5"/>
  <c r="F26" i="5"/>
  <c r="E26" i="5"/>
  <c r="G10" i="5"/>
  <c r="F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51" i="2" s="1"/>
  <c r="F56" i="2" s="1"/>
  <c r="F40" i="2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7" i="1"/>
  <c r="F57" i="1"/>
  <c r="F56" i="1"/>
  <c r="F51" i="1"/>
  <c r="F25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<sst xmlns="http://schemas.openxmlformats.org/spreadsheetml/2006/main" count="374" uniqueCount="96">
  <si>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</si>
  <si>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</si>
  <si>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</si>
  <si>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</si>
  <si>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</si>
  <si>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</si>
  <si>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</si>
  <si>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</si>
  <si>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</si>
  <si>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</si>
  <si>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</si>
  <si>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</si>
  <si>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</si>
  <si>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</si>
  <si>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</si>
  <si>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</si>
  <si>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</si>
  <si>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</si>
  <si>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</si>
  <si>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</si>
  <si>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</si>
  <si>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</si>
  <si>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</si>
  <si>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</si>
  <si>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</si>
  <si>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</si>
  <si>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</si>
  <si>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</si>
  <si>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</si>
  <si>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</si>
  <si>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</si>
  <si>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</si>
  <si>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</si>
  <si>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</si>
  <si>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</si>
  <si>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</si>
  <si>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</si>
  <si>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</si>
  <si>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Ардатовская 3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</si>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</sst>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07">
          <cell r="W307">
            <v>5866.9021248822919</v>
          </cell>
          <cell r="X307">
            <v>1174.6743931734513</v>
          </cell>
          <cell r="Y307">
            <v>606.74210000000005</v>
          </cell>
          <cell r="AA307">
            <v>0</v>
          </cell>
          <cell r="AB307">
            <v>332517.99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2307.2000000000003</v>
          </cell>
          <cell r="AN307">
            <v>17112.522999999997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Y307">
            <v>19393.646784110853</v>
          </cell>
          <cell r="BB307">
            <v>0</v>
          </cell>
          <cell r="BC307">
            <v>0</v>
          </cell>
          <cell r="CN307">
            <v>5073.4373916542427</v>
          </cell>
          <cell r="CO307">
            <v>1039.8333584791628</v>
          </cell>
          <cell r="CP307">
            <v>5.0367000000000006</v>
          </cell>
          <cell r="DB307">
            <v>0</v>
          </cell>
          <cell r="DG307">
            <v>4333.3099106878963</v>
          </cell>
          <cell r="DU307">
            <v>35831.751471436131</v>
          </cell>
          <cell r="DV307">
            <v>7619.5136612094902</v>
          </cell>
          <cell r="DW307">
            <v>13921.346100000001</v>
          </cell>
          <cell r="EK307">
            <v>0</v>
          </cell>
          <cell r="EQ307">
            <v>29646.239454782</v>
          </cell>
          <cell r="FB307">
            <v>34058.874178642807</v>
          </cell>
          <cell r="FC307">
            <v>6965.2559464525148</v>
          </cell>
          <cell r="FD307">
            <v>463.14120000000003</v>
          </cell>
          <cell r="FL307">
            <v>0</v>
          </cell>
          <cell r="FS307">
            <v>25254.210108878851</v>
          </cell>
          <cell r="FX307">
            <v>19312.899829914699</v>
          </cell>
          <cell r="FY307">
            <v>3937.3080842685667</v>
          </cell>
          <cell r="FZ307">
            <v>0</v>
          </cell>
          <cell r="GG307">
            <v>101.10240000000002</v>
          </cell>
          <cell r="GL307">
            <v>12628.670906640307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07">
          <cell r="W307">
            <v>11477.850861230592</v>
          </cell>
          <cell r="X307">
            <v>3526.3994183298055</v>
          </cell>
          <cell r="Y307">
            <v>11.9892</v>
          </cell>
          <cell r="AK307">
            <v>0</v>
          </cell>
          <cell r="AV307">
            <v>0</v>
          </cell>
          <cell r="AY307">
            <v>52354.177201261329</v>
          </cell>
          <cell r="BB307">
            <v>0</v>
          </cell>
          <cell r="BM307">
            <v>0</v>
          </cell>
          <cell r="BN307">
            <v>0</v>
          </cell>
          <cell r="CN307">
            <v>5825.3568783014689</v>
          </cell>
          <cell r="CO307">
            <v>1805.8606322734554</v>
          </cell>
          <cell r="CP307">
            <v>2297.0956999999999</v>
          </cell>
          <cell r="DB307">
            <v>0</v>
          </cell>
          <cell r="DG307">
            <v>8421.0189770247252</v>
          </cell>
          <cell r="DU307">
            <v>32839.272518671147</v>
          </cell>
          <cell r="DV307">
            <v>10101.887379285688</v>
          </cell>
          <cell r="DW307">
            <v>9158.5848999999998</v>
          </cell>
          <cell r="EL307">
            <v>0</v>
          </cell>
          <cell r="EQ307">
            <v>28827.366067584451</v>
          </cell>
          <cell r="FB307">
            <v>34420.981716873059</v>
          </cell>
          <cell r="FC307">
            <v>10474.787032595068</v>
          </cell>
          <cell r="FD307">
            <v>488.28420000000006</v>
          </cell>
          <cell r="FL307">
            <v>0</v>
          </cell>
          <cell r="FS307">
            <v>20232.597305355514</v>
          </cell>
          <cell r="FX307">
            <v>19474.222088741626</v>
          </cell>
          <cell r="FY307">
            <v>5918.1587917741344</v>
          </cell>
          <cell r="FZ307">
            <v>0</v>
          </cell>
          <cell r="GG307">
            <v>9971.3160000000007</v>
          </cell>
          <cell r="GL307">
            <v>10833.098084012177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07">
          <cell r="W307">
            <v>9339.7135878692388</v>
          </cell>
          <cell r="X307">
            <v>2294.2427568868275</v>
          </cell>
          <cell r="Y307">
            <v>2448.8764999999999</v>
          </cell>
          <cell r="AA307">
            <v>2878.85</v>
          </cell>
          <cell r="AB307">
            <v>0</v>
          </cell>
          <cell r="AC307">
            <v>0</v>
          </cell>
          <cell r="AD307">
            <v>0</v>
          </cell>
          <cell r="AE307">
            <v>2266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Y307">
            <v>38270.665643193184</v>
          </cell>
          <cell r="BB307">
            <v>0</v>
          </cell>
          <cell r="BC307">
            <v>0</v>
          </cell>
          <cell r="CN307">
            <v>5275.9715717892932</v>
          </cell>
          <cell r="CO307">
            <v>1635.5511872546813</v>
          </cell>
          <cell r="CP307">
            <v>6.3757000000000001</v>
          </cell>
          <cell r="DB307">
            <v>0</v>
          </cell>
          <cell r="DF307">
            <v>4805.2851013945092</v>
          </cell>
          <cell r="DU307">
            <v>35535.549336379328</v>
          </cell>
          <cell r="DV307">
            <v>7645.321418285268</v>
          </cell>
          <cell r="DW307">
            <v>11006.034100000001</v>
          </cell>
          <cell r="EK307">
            <v>0</v>
          </cell>
          <cell r="EP307">
            <v>33233.816935057788</v>
          </cell>
          <cell r="FB307">
            <v>34804.392787006684</v>
          </cell>
          <cell r="FC307">
            <v>9407.3485656450921</v>
          </cell>
          <cell r="FD307">
            <v>1351.9386</v>
          </cell>
          <cell r="FL307">
            <v>0</v>
          </cell>
          <cell r="FS307">
            <v>20215.424514866227</v>
          </cell>
          <cell r="FX307">
            <v>18585.564585237393</v>
          </cell>
          <cell r="FY307">
            <v>5056.4474352894849</v>
          </cell>
          <cell r="FZ307">
            <v>230.52</v>
          </cell>
          <cell r="GG307">
            <v>15034.085999999999</v>
          </cell>
          <cell r="GL307">
            <v>10556.385885355772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07">
          <cell r="W307">
            <v>7486.3199733009333</v>
          </cell>
          <cell r="X307">
            <v>1777.6887856304988</v>
          </cell>
          <cell r="Y307">
            <v>3019.6922000000004</v>
          </cell>
          <cell r="Z307">
            <v>0</v>
          </cell>
          <cell r="AV307">
            <v>20653.560000000001</v>
          </cell>
          <cell r="AY307">
            <v>27925.620442775908</v>
          </cell>
          <cell r="BM307">
            <v>2307.2000000000003</v>
          </cell>
          <cell r="BN307">
            <v>0</v>
          </cell>
          <cell r="BO307">
            <v>0</v>
          </cell>
          <cell r="BP307">
            <v>0</v>
          </cell>
          <cell r="CN307">
            <v>5704.922118749083</v>
          </cell>
          <cell r="CO307">
            <v>1590.0029347426005</v>
          </cell>
          <cell r="CP307">
            <v>2078.7665999999999</v>
          </cell>
          <cell r="DB307">
            <v>0</v>
          </cell>
          <cell r="DG307">
            <v>5148.9606942507598</v>
          </cell>
          <cell r="DU307">
            <v>44298.419192637492</v>
          </cell>
          <cell r="DV307">
            <v>9028.8831659825664</v>
          </cell>
          <cell r="DW307">
            <v>14373.91215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P307">
            <v>27298.120203209153</v>
          </cell>
          <cell r="EU307">
            <v>62723.18</v>
          </cell>
          <cell r="EW307">
            <v>2818.2629999999999</v>
          </cell>
          <cell r="EY307">
            <v>0</v>
          </cell>
          <cell r="FA307">
            <v>0</v>
          </cell>
          <cell r="FL307">
            <v>0</v>
          </cell>
          <cell r="FS307">
            <v>0</v>
          </cell>
          <cell r="FV307">
            <v>50481.859999999993</v>
          </cell>
          <cell r="FZ307">
            <v>488.71934999999996</v>
          </cell>
          <cell r="GG307">
            <v>656.92799999999988</v>
          </cell>
          <cell r="GL30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07">
          <cell r="W307">
            <v>13875.561898223623</v>
          </cell>
          <cell r="X307">
            <v>3067.594207774599</v>
          </cell>
          <cell r="Y307">
            <v>4101.7175000000007</v>
          </cell>
          <cell r="AV307">
            <v>2.3687569343886084E-8</v>
          </cell>
          <cell r="AW307">
            <v>-1245.6407999999999</v>
          </cell>
          <cell r="AY307">
            <v>15525.807935466193</v>
          </cell>
          <cell r="CQ307">
            <v>9801.577167541931</v>
          </cell>
          <cell r="CR307">
            <v>2378.2175961758148</v>
          </cell>
          <cell r="CS307">
            <v>4296.2593532292249</v>
          </cell>
          <cell r="DE307">
            <v>0</v>
          </cell>
          <cell r="DI307">
            <v>7706.3173395489775</v>
          </cell>
          <cell r="DX307">
            <v>49751.618202645419</v>
          </cell>
          <cell r="DY307">
            <v>11206.019560847719</v>
          </cell>
          <cell r="DZ307">
            <v>4803.8296499999997</v>
          </cell>
          <cell r="EA307">
            <v>0</v>
          </cell>
          <cell r="ET307">
            <v>401.99999999999994</v>
          </cell>
          <cell r="EU307">
            <v>28347.142995339975</v>
          </cell>
          <cell r="EX307">
            <v>0</v>
          </cell>
          <cell r="EY307">
            <v>0</v>
          </cell>
          <cell r="EZ307">
            <v>0</v>
          </cell>
          <cell r="FB307">
            <v>0</v>
          </cell>
          <cell r="FQ307">
            <v>11302.933499999999</v>
          </cell>
          <cell r="FR307">
            <v>0</v>
          </cell>
          <cell r="GH307">
            <v>113205.04000000001</v>
          </cell>
          <cell r="GK307">
            <v>975.77459999999974</v>
          </cell>
          <cell r="GL307">
            <v>0</v>
          </cell>
          <cell r="GN307">
            <v>0</v>
          </cell>
          <cell r="GO307">
            <v>0</v>
          </cell>
          <cell r="GP307">
            <v>0</v>
          </cell>
          <cell r="GQ307">
            <v>0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07">
          <cell r="CQ307">
            <v>2692.5468695146287</v>
          </cell>
          <cell r="CR307">
            <v>661.53587572090589</v>
          </cell>
          <cell r="CS307">
            <v>914.05376986989677</v>
          </cell>
          <cell r="DI307">
            <v>2003.7170151986038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07">
          <cell r="W307">
            <v>166.70699446790778</v>
          </cell>
          <cell r="X307">
            <v>40.123544114549887</v>
          </cell>
          <cell r="Y307">
            <v>245.73739999999998</v>
          </cell>
          <cell r="AV307">
            <v>5.502322863047791E-10</v>
          </cell>
          <cell r="AW307">
            <v>0</v>
          </cell>
          <cell r="AX307">
            <v>151.88793132631912</v>
          </cell>
          <cell r="CT307">
            <v>19837.743216666666</v>
          </cell>
          <cell r="ED307">
            <v>54668.510000000009</v>
          </cell>
          <cell r="EE307">
            <v>4466.0101810763708</v>
          </cell>
          <cell r="EF307">
            <v>1036.0870344243033</v>
          </cell>
          <cell r="EG307">
            <v>9909.7120499999983</v>
          </cell>
          <cell r="EH307">
            <v>0</v>
          </cell>
          <cell r="FA307">
            <v>200.99999999999997</v>
          </cell>
          <cell r="FB307">
            <v>2484.2066220985726</v>
          </cell>
          <cell r="FE307">
            <v>0</v>
          </cell>
          <cell r="FF307">
            <v>0</v>
          </cell>
          <cell r="FH307">
            <v>0</v>
          </cell>
          <cell r="FX307">
            <v>0</v>
          </cell>
          <cell r="FY307">
            <v>0</v>
          </cell>
          <cell r="GO307">
            <v>127773.1</v>
          </cell>
          <cell r="GP307">
            <v>0</v>
          </cell>
          <cell r="GR307">
            <v>1080.3348000000001</v>
          </cell>
          <cell r="GS307">
            <v>0</v>
          </cell>
          <cell r="GT307">
            <v>0</v>
          </cell>
          <cell r="GU307">
            <v>0</v>
          </cell>
          <cell r="GV307">
            <v>0</v>
          </cell>
          <cell r="GW307">
            <v>0</v>
          </cell>
          <cell r="GX307">
            <v>0</v>
          </cell>
          <cell r="GY307">
            <v>0</v>
          </cell>
          <cell r="GZ30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0"/>
  <sheetViews>
    <sheetView topLeftCell="A24" zoomScale="90" zoomScaleNormal="90" zoomScaleSheetLayoutView="5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5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5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">
        <v>40</v>
      </c>
    </row>
    <row r="9" spans="1:7" ht="15.6" x14ac:dyDescent="0.3">
      <c r="A9" s="113" t="s">
        <v>8</v>
      </c>
      <c r="B9" s="114"/>
      <c r="C9" s="114"/>
      <c r="D9" s="115"/>
      <c r="E9" s="16">
        <f>SUM(E10:E14)</f>
        <v>969617.6</v>
      </c>
      <c r="F9" s="16">
        <f t="shared" ref="F9:G9" si="0">SUM(F10:F14)</f>
        <v>936585.84</v>
      </c>
      <c r="G9" s="16">
        <f t="shared" si="0"/>
        <v>454142.89</v>
      </c>
    </row>
    <row r="10" spans="1:7" ht="13.2" customHeight="1" x14ac:dyDescent="0.3">
      <c r="A10" s="101" t="s">
        <v>9</v>
      </c>
      <c r="B10" s="102"/>
      <c r="C10" s="102"/>
      <c r="D10" s="103"/>
      <c r="E10" s="17">
        <v>564352.77</v>
      </c>
      <c r="F10" s="17">
        <v>535639.73</v>
      </c>
      <c r="G10" s="18">
        <v>249737.47</v>
      </c>
    </row>
    <row r="11" spans="1:7" ht="14.4" customHeight="1" x14ac:dyDescent="0.3">
      <c r="A11" s="101" t="s">
        <v>10</v>
      </c>
      <c r="B11" s="102"/>
      <c r="C11" s="102"/>
      <c r="D11" s="103"/>
      <c r="E11" s="17"/>
      <c r="F11" s="17"/>
      <c r="G11" s="18"/>
    </row>
    <row r="12" spans="1:7" ht="13.95" customHeight="1" x14ac:dyDescent="0.3">
      <c r="A12" s="101" t="s">
        <v>11</v>
      </c>
      <c r="B12" s="102"/>
      <c r="C12" s="102"/>
      <c r="D12" s="103"/>
      <c r="E12" s="17">
        <v>69355.83</v>
      </c>
      <c r="F12" s="17">
        <v>71051.59</v>
      </c>
      <c r="G12" s="18">
        <v>30724.91</v>
      </c>
    </row>
    <row r="13" spans="1:7" ht="13.5" customHeight="1" x14ac:dyDescent="0.3">
      <c r="A13" s="101" t="s">
        <v>12</v>
      </c>
      <c r="B13" s="102"/>
      <c r="C13" s="102"/>
      <c r="D13" s="103"/>
      <c r="E13" s="17">
        <v>135347.66</v>
      </c>
      <c r="F13" s="17">
        <v>134358.9</v>
      </c>
      <c r="G13" s="18">
        <v>53276.01</v>
      </c>
    </row>
    <row r="14" spans="1:7" ht="14.4" customHeight="1" x14ac:dyDescent="0.3">
      <c r="A14" s="94" t="s">
        <v>13</v>
      </c>
      <c r="B14" s="94"/>
      <c r="C14" s="94"/>
      <c r="D14" s="94"/>
      <c r="E14" s="17">
        <v>200561.34</v>
      </c>
      <c r="F14" s="17">
        <v>195535.62</v>
      </c>
      <c r="G14" s="18">
        <v>120404.5</v>
      </c>
    </row>
    <row r="15" spans="1:7" ht="15.6" x14ac:dyDescent="0.3">
      <c r="A15" s="104" t="s">
        <v>41</v>
      </c>
      <c r="B15" s="105"/>
      <c r="C15" s="105"/>
      <c r="D15" s="106"/>
      <c r="E15" s="16">
        <f>SUM(E16:E19)</f>
        <v>283399.26</v>
      </c>
      <c r="F15" s="16">
        <f t="shared" ref="F15:G15" si="1">SUM(F16:F19)</f>
        <v>282863.52</v>
      </c>
      <c r="G15" s="16">
        <f t="shared" si="1"/>
        <v>116622.15</v>
      </c>
    </row>
    <row r="16" spans="1:7" ht="33.6" customHeight="1" x14ac:dyDescent="0.3">
      <c r="A16" s="107" t="s">
        <v>43</v>
      </c>
      <c r="B16" s="108"/>
      <c r="C16" s="108"/>
      <c r="D16" s="109"/>
      <c r="E16" s="17">
        <v>275942.64</v>
      </c>
      <c r="F16" s="17">
        <v>275673.65000000002</v>
      </c>
      <c r="G16" s="18">
        <v>114913.89</v>
      </c>
    </row>
    <row r="17" spans="1:11" ht="15.6" x14ac:dyDescent="0.3">
      <c r="A17" s="94" t="s">
        <v>44</v>
      </c>
      <c r="B17" s="94"/>
      <c r="C17" s="94"/>
      <c r="D17" s="94"/>
      <c r="E17" s="17">
        <v>769.44</v>
      </c>
      <c r="F17" s="17">
        <v>742.74</v>
      </c>
      <c r="G17" s="18">
        <v>175.18</v>
      </c>
    </row>
    <row r="18" spans="1:11" ht="15.6" x14ac:dyDescent="0.3">
      <c r="A18" s="94" t="s">
        <v>45</v>
      </c>
      <c r="B18" s="94"/>
      <c r="C18" s="94"/>
      <c r="D18" s="94"/>
      <c r="E18" s="17"/>
      <c r="F18" s="17"/>
      <c r="G18" s="18"/>
    </row>
    <row r="19" spans="1:11" ht="15.6" x14ac:dyDescent="0.3">
      <c r="A19" s="94" t="s">
        <v>46</v>
      </c>
      <c r="B19" s="94"/>
      <c r="C19" s="94"/>
      <c r="D19" s="94"/>
      <c r="E19" s="17">
        <v>6687.18</v>
      </c>
      <c r="F19" s="17">
        <v>6447.13</v>
      </c>
      <c r="G19" s="18">
        <v>1533.08</v>
      </c>
    </row>
    <row r="20" spans="1:11" ht="15.6" x14ac:dyDescent="0.3">
      <c r="A20" s="93" t="s">
        <v>14</v>
      </c>
      <c r="B20" s="93"/>
      <c r="C20" s="93"/>
      <c r="D20" s="93"/>
      <c r="E20" s="17"/>
      <c r="F20" s="17"/>
      <c r="G20" s="18"/>
    </row>
    <row r="21" spans="1:11" ht="15.6" x14ac:dyDescent="0.3">
      <c r="A21" s="94" t="s">
        <v>15</v>
      </c>
      <c r="B21" s="94"/>
      <c r="C21" s="94"/>
      <c r="D21" s="94"/>
      <c r="E21" s="17">
        <v>1011.78</v>
      </c>
      <c r="F21" s="17">
        <v>1064.9100000000001</v>
      </c>
      <c r="G21" s="18">
        <v>109.32</v>
      </c>
    </row>
    <row r="22" spans="1:11" ht="8.4" customHeight="1" x14ac:dyDescent="0.3">
      <c r="A22" s="20"/>
      <c r="B22" s="21"/>
      <c r="C22" s="21"/>
      <c r="D22" s="21"/>
      <c r="E22" s="29"/>
      <c r="F22" s="29"/>
      <c r="G22" s="22"/>
    </row>
    <row r="23" spans="1:11" ht="15.6" x14ac:dyDescent="0.3">
      <c r="A23" s="23" t="s">
        <v>42</v>
      </c>
      <c r="B23" s="23"/>
      <c r="C23" s="23"/>
      <c r="D23" s="23"/>
      <c r="E23" s="24"/>
      <c r="F23" s="13"/>
    </row>
    <row r="24" spans="1:11" ht="15.6" x14ac:dyDescent="0.3">
      <c r="A24" s="79" t="s">
        <v>52</v>
      </c>
      <c r="B24" s="79"/>
      <c r="C24" s="79"/>
      <c r="D24" s="79"/>
      <c r="E24" s="79"/>
      <c r="F24" s="17">
        <v>21462.449349239236</v>
      </c>
      <c r="G24" s="19"/>
    </row>
    <row r="25" spans="1:11" ht="15.75" customHeight="1" x14ac:dyDescent="0.25">
      <c r="A25" s="73" t="s">
        <v>30</v>
      </c>
      <c r="B25" s="74"/>
      <c r="C25" s="74"/>
      <c r="D25" s="74"/>
      <c r="E25" s="75"/>
      <c r="F25" s="67">
        <f>SUM(F27:F31)</f>
        <v>376672.47840216657</v>
      </c>
    </row>
    <row r="26" spans="1:11" ht="28.5" customHeight="1" x14ac:dyDescent="0.25">
      <c r="A26" s="76"/>
      <c r="B26" s="77"/>
      <c r="C26" s="77"/>
      <c r="D26" s="77"/>
      <c r="E26" s="78"/>
      <c r="F26" s="68"/>
    </row>
    <row r="27" spans="1:11" ht="15.6" hidden="1" x14ac:dyDescent="0.3">
      <c r="A27" s="64" t="s">
        <v>16</v>
      </c>
      <c r="B27" s="65"/>
      <c r="C27" s="65"/>
      <c r="D27" s="65"/>
      <c r="E27" s="66"/>
      <c r="F27" s="25">
        <f>'[1]УК ВР декабрь нар'!W307</f>
        <v>5866.9021248822919</v>
      </c>
      <c r="K27" s="34"/>
    </row>
    <row r="28" spans="1:11" ht="15.6" hidden="1" x14ac:dyDescent="0.3">
      <c r="A28" s="64" t="s">
        <v>31</v>
      </c>
      <c r="B28" s="65"/>
      <c r="C28" s="65"/>
      <c r="D28" s="65"/>
      <c r="E28" s="66"/>
      <c r="F28" s="25">
        <f>'[1]УК ВР декабрь нар'!X307</f>
        <v>1174.6743931734513</v>
      </c>
    </row>
    <row r="29" spans="1:11" ht="15.6" hidden="1" x14ac:dyDescent="0.3">
      <c r="A29" s="64" t="s">
        <v>18</v>
      </c>
      <c r="B29" s="65"/>
      <c r="C29" s="65"/>
      <c r="D29" s="65"/>
      <c r="E29" s="66"/>
      <c r="F29" s="25">
        <f>'[1]УК ВР декабрь нар'!Y307</f>
        <v>606.74210000000005</v>
      </c>
    </row>
    <row r="30" spans="1:11" ht="15.6" hidden="1" x14ac:dyDescent="0.3">
      <c r="A30" s="64" t="s">
        <v>19</v>
      </c>
      <c r="B30" s="65"/>
      <c r="C30" s="65"/>
      <c r="D30" s="65"/>
      <c r="E30" s="66"/>
      <c r="F30" s="25">
        <f>'[1]УК ВР декабрь нар'!AA307+'[1]УК ВР декабрь нар'!AB307+'[1]УК ВР декабрь нар'!AC307+'[1]УК ВР декабрь нар'!AD307+'[1]УК ВР декабрь нар'!AE307+'[1]УК ВР декабрь нар'!AF307+'[1]УК ВР декабрь нар'!AG307+'[1]УК ВР декабрь нар'!AH307+'[1]УК ВР декабрь нар'!AJ307+'[1]УК ВР декабрь нар'!AL307+'[1]УК ВР декабрь нар'!AN307+'[1]УК ВР декабрь нар'!AO307+'[1]УК ВР декабрь нар'!AP307+'[1]УК ВР декабрь нар'!AQ307+'[1]УК ВР декабрь нар'!AR307+'[1]УК ВР декабрь нар'!AT307</f>
        <v>349630.51299999998</v>
      </c>
    </row>
    <row r="31" spans="1:11" ht="36.75" hidden="1" customHeight="1" x14ac:dyDescent="0.3">
      <c r="A31" s="70" t="s">
        <v>32</v>
      </c>
      <c r="B31" s="71"/>
      <c r="C31" s="71"/>
      <c r="D31" s="71"/>
      <c r="E31" s="72"/>
      <c r="F31" s="25">
        <f>'[1]УК ВР декабрь нар'!AY307</f>
        <v>19393.646784110853</v>
      </c>
    </row>
    <row r="32" spans="1:11" ht="15.75" customHeight="1" x14ac:dyDescent="0.25">
      <c r="A32" s="73" t="s">
        <v>33</v>
      </c>
      <c r="B32" s="74"/>
      <c r="C32" s="74"/>
      <c r="D32" s="74"/>
      <c r="E32" s="75"/>
      <c r="F32" s="67">
        <f>SUM(F34:F38)+13608.92</f>
        <v>113386.58804824892</v>
      </c>
    </row>
    <row r="33" spans="1:11" ht="33" customHeight="1" x14ac:dyDescent="0.25">
      <c r="A33" s="76"/>
      <c r="B33" s="77"/>
      <c r="C33" s="77"/>
      <c r="D33" s="77"/>
      <c r="E33" s="78"/>
      <c r="F33" s="68"/>
    </row>
    <row r="34" spans="1:11" ht="15.6" hidden="1" x14ac:dyDescent="0.3">
      <c r="A34" s="69" t="s">
        <v>16</v>
      </c>
      <c r="B34" s="69"/>
      <c r="C34" s="69"/>
      <c r="D34" s="69"/>
      <c r="E34" s="69"/>
      <c r="F34" s="25">
        <f>'[1]УК ВР декабрь нар'!CN307+'[1]УК ВР декабрь нар'!DU307</f>
        <v>40905.18886309037</v>
      </c>
      <c r="K34" s="34"/>
    </row>
    <row r="35" spans="1:11" ht="15.6" hidden="1" x14ac:dyDescent="0.3">
      <c r="A35" s="69" t="s">
        <v>31</v>
      </c>
      <c r="B35" s="69"/>
      <c r="C35" s="69"/>
      <c r="D35" s="69"/>
      <c r="E35" s="69"/>
      <c r="F35" s="25">
        <f>'[1]УК ВР декабрь нар'!CO307+'[1]УК ВР декабрь нар'!DV307</f>
        <v>8659.3470196886537</v>
      </c>
    </row>
    <row r="36" spans="1:11" ht="15.6" hidden="1" x14ac:dyDescent="0.3">
      <c r="A36" s="69" t="s">
        <v>18</v>
      </c>
      <c r="B36" s="69"/>
      <c r="C36" s="69"/>
      <c r="D36" s="69"/>
      <c r="E36" s="69"/>
      <c r="F36" s="25">
        <f>'[1]УК ВР декабрь нар'!CP307+'[1]УК ВР декабрь нар'!DW307</f>
        <v>13926.382800000001</v>
      </c>
    </row>
    <row r="37" spans="1:11" ht="15.6" hidden="1" x14ac:dyDescent="0.3">
      <c r="A37" s="69" t="s">
        <v>19</v>
      </c>
      <c r="B37" s="69"/>
      <c r="C37" s="69"/>
      <c r="D37" s="69"/>
      <c r="E37" s="69"/>
      <c r="F37" s="25">
        <f>'[1]УК ВР декабрь нар'!AI307+'[1]УК ВР декабрь нар'!AJ307+'[1]УК ВР декабрь нар'!AS307+'[1]УК ВР декабрь нар'!BC307+'[1]УК ВР декабрь нар'!DB307+'[1]УК ВР декабрь нар'!EK307+'[1]УК ВР декабрь нар'!AM307</f>
        <v>2307.2000000000003</v>
      </c>
    </row>
    <row r="38" spans="1:11" ht="39.75" hidden="1" customHeight="1" x14ac:dyDescent="0.3">
      <c r="A38" s="70" t="s">
        <v>34</v>
      </c>
      <c r="B38" s="80"/>
      <c r="C38" s="80"/>
      <c r="D38" s="80"/>
      <c r="E38" s="81"/>
      <c r="F38" s="25">
        <f>'[1]УК ВР декабрь нар'!DG307+'[1]УК ВР декабрь нар'!EQ307</f>
        <v>33979.549365469895</v>
      </c>
    </row>
    <row r="39" spans="1:11" ht="32.4" customHeight="1" x14ac:dyDescent="0.3">
      <c r="A39" s="82" t="s">
        <v>35</v>
      </c>
      <c r="B39" s="83"/>
      <c r="C39" s="83"/>
      <c r="D39" s="83"/>
      <c r="E39" s="84"/>
      <c r="F39" s="26">
        <f>SUM(F40:F48)+34496.29</f>
        <v>137217.75265479775</v>
      </c>
    </row>
    <row r="40" spans="1:11" ht="15.6" hidden="1" x14ac:dyDescent="0.3">
      <c r="A40" s="85" t="s">
        <v>20</v>
      </c>
      <c r="B40" s="86"/>
      <c r="C40" s="86"/>
      <c r="D40" s="86"/>
      <c r="E40" s="87"/>
      <c r="F40" s="25">
        <f>'[1]УК ВР декабрь нар'!FB307+'[1]УК ВР декабрь нар'!FX307</f>
        <v>53371.774008557506</v>
      </c>
      <c r="K40" s="34"/>
    </row>
    <row r="41" spans="1:11" ht="15.6" hidden="1" x14ac:dyDescent="0.3">
      <c r="A41" s="64" t="s">
        <v>31</v>
      </c>
      <c r="B41" s="65"/>
      <c r="C41" s="65"/>
      <c r="D41" s="65"/>
      <c r="E41" s="65"/>
      <c r="F41" s="25">
        <f>'[1]УК ВР декабрь нар'!FC307+'[1]УК ВР декабрь нар'!FY307</f>
        <v>10902.564030721082</v>
      </c>
    </row>
    <row r="42" spans="1:11" ht="15.6" hidden="1" customHeight="1" x14ac:dyDescent="0.3">
      <c r="A42" s="69" t="s">
        <v>21</v>
      </c>
      <c r="B42" s="69"/>
      <c r="C42" s="69"/>
      <c r="D42" s="69"/>
      <c r="E42" s="64"/>
      <c r="F42" s="25"/>
    </row>
    <row r="43" spans="1:11" ht="15.6" hidden="1" customHeight="1" x14ac:dyDescent="0.3">
      <c r="A43" s="64" t="s">
        <v>17</v>
      </c>
      <c r="B43" s="65"/>
      <c r="C43" s="65"/>
      <c r="D43" s="65"/>
      <c r="E43" s="65"/>
      <c r="F43" s="25"/>
    </row>
    <row r="44" spans="1:11" ht="15.6" hidden="1" customHeight="1" x14ac:dyDescent="0.3">
      <c r="A44" s="69" t="s">
        <v>22</v>
      </c>
      <c r="B44" s="69"/>
      <c r="C44" s="69"/>
      <c r="D44" s="69"/>
      <c r="E44" s="64"/>
      <c r="F44" s="25"/>
    </row>
    <row r="45" spans="1:11" ht="15.6" hidden="1" customHeight="1" x14ac:dyDescent="0.3">
      <c r="A45" s="64" t="s">
        <v>17</v>
      </c>
      <c r="B45" s="65"/>
      <c r="C45" s="65"/>
      <c r="D45" s="65"/>
      <c r="E45" s="65"/>
      <c r="F45" s="25"/>
    </row>
    <row r="46" spans="1:11" ht="15.6" hidden="1" x14ac:dyDescent="0.3">
      <c r="A46" s="69" t="s">
        <v>18</v>
      </c>
      <c r="B46" s="69"/>
      <c r="C46" s="69"/>
      <c r="D46" s="69"/>
      <c r="E46" s="64"/>
      <c r="F46" s="25">
        <f>'[1]УК ВР декабрь нар'!FD307+'[1]УК ВР декабрь нар'!FZ307</f>
        <v>463.14120000000003</v>
      </c>
    </row>
    <row r="47" spans="1:11" ht="15.6" hidden="1" x14ac:dyDescent="0.3">
      <c r="A47" s="64" t="s">
        <v>19</v>
      </c>
      <c r="B47" s="65"/>
      <c r="C47" s="65"/>
      <c r="D47" s="65"/>
      <c r="E47" s="65"/>
      <c r="F47" s="25">
        <f>'[1]УК ВР декабрь нар'!GG307+'[1]УК ВР декабрь нар'!FL307+'[1]УК ВР декабрь нар'!BB307+'[1]УК ВР декабрь нар'!AK307</f>
        <v>101.10240000000002</v>
      </c>
    </row>
    <row r="48" spans="1:11" ht="43.5" hidden="1" customHeight="1" x14ac:dyDescent="0.3">
      <c r="A48" s="70" t="s">
        <v>36</v>
      </c>
      <c r="B48" s="80"/>
      <c r="C48" s="80"/>
      <c r="D48" s="80"/>
      <c r="E48" s="81"/>
      <c r="F48" s="25">
        <f>'[1]УК ВР декабрь нар'!FS307+'[1]УК ВР декабрь нар'!GL307</f>
        <v>37882.88101551916</v>
      </c>
    </row>
    <row r="49" spans="1:10" ht="15.6" hidden="1" customHeight="1" x14ac:dyDescent="0.3">
      <c r="A49" s="82" t="s">
        <v>37</v>
      </c>
      <c r="B49" s="65"/>
      <c r="C49" s="65"/>
      <c r="D49" s="65"/>
      <c r="E49" s="66"/>
      <c r="F49" s="33"/>
    </row>
    <row r="50" spans="1:10" ht="15.6" x14ac:dyDescent="0.3">
      <c r="A50" s="89" t="s">
        <v>47</v>
      </c>
      <c r="B50" s="90"/>
      <c r="C50" s="90"/>
      <c r="D50" s="90"/>
      <c r="E50" s="91"/>
      <c r="F50" s="26">
        <f>F25+F32+F39+F49</f>
        <v>627276.81910521328</v>
      </c>
    </row>
    <row r="51" spans="1:10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59854.130000000005</v>
      </c>
    </row>
    <row r="52" spans="1:10" ht="15.6" x14ac:dyDescent="0.3">
      <c r="A52" s="64" t="s">
        <v>23</v>
      </c>
      <c r="B52" s="65"/>
      <c r="C52" s="65"/>
      <c r="D52" s="65"/>
      <c r="E52" s="65"/>
      <c r="F52" s="25">
        <v>31236.2</v>
      </c>
    </row>
    <row r="53" spans="1:10" ht="15.6" x14ac:dyDescent="0.3">
      <c r="A53" s="64" t="s">
        <v>24</v>
      </c>
      <c r="B53" s="65"/>
      <c r="C53" s="65"/>
      <c r="D53" s="65"/>
      <c r="E53" s="65"/>
      <c r="F53" s="25">
        <v>28617.93</v>
      </c>
    </row>
    <row r="54" spans="1:10" ht="18" hidden="1" customHeight="1" x14ac:dyDescent="0.3">
      <c r="A54" s="85" t="s">
        <v>25</v>
      </c>
      <c r="B54" s="86"/>
      <c r="C54" s="86"/>
      <c r="D54" s="86"/>
      <c r="E54" s="87"/>
      <c r="F54" s="25">
        <v>0</v>
      </c>
    </row>
    <row r="55" spans="1:10" ht="15.6" x14ac:dyDescent="0.3">
      <c r="A55" s="92" t="s">
        <v>49</v>
      </c>
      <c r="B55" s="92"/>
      <c r="C55" s="92"/>
      <c r="D55" s="92"/>
      <c r="E55" s="92"/>
      <c r="F55" s="26">
        <f>F50+F51</f>
        <v>687130.94910521328</v>
      </c>
      <c r="J55" s="19"/>
    </row>
    <row r="56" spans="1:10" ht="15.6" x14ac:dyDescent="0.3">
      <c r="A56" s="79" t="s">
        <v>26</v>
      </c>
      <c r="B56" s="79"/>
      <c r="C56" s="79"/>
      <c r="D56" s="79"/>
      <c r="E56" s="79"/>
      <c r="F56" s="27">
        <f>E16</f>
        <v>275942.64</v>
      </c>
    </row>
    <row r="57" spans="1:10" ht="15.6" x14ac:dyDescent="0.3">
      <c r="A57" s="79" t="s">
        <v>27</v>
      </c>
      <c r="B57" s="79"/>
      <c r="C57" s="79"/>
      <c r="D57" s="79"/>
      <c r="E57" s="79"/>
      <c r="F57" s="26">
        <f>F16</f>
        <v>275673.65000000002</v>
      </c>
      <c r="H57" s="28"/>
    </row>
    <row r="58" spans="1:10" ht="15.6" x14ac:dyDescent="0.3">
      <c r="A58" s="88" t="s">
        <v>28</v>
      </c>
      <c r="B58" s="88"/>
      <c r="C58" s="88"/>
      <c r="D58" s="88"/>
      <c r="E58" s="88"/>
      <c r="F58" s="26">
        <f>F24+F56-F55</f>
        <v>-389725.85975597403</v>
      </c>
      <c r="H58" s="28"/>
      <c r="J58" s="19"/>
    </row>
    <row r="60" spans="1:10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5" t="s">
        <v>53</v>
      </c>
      <c r="B1" s="95"/>
      <c r="C1" s="95"/>
      <c r="D1" s="95"/>
      <c r="E1" s="95"/>
      <c r="F1" s="95"/>
      <c r="G1" s="96"/>
    </row>
    <row r="2" spans="1:7" ht="13.2" customHeight="1" x14ac:dyDescent="0.25">
      <c r="A2" s="97" t="str">
        <f>'Ардатовская 3'!A2:G2</f>
        <v>перед собственниками дома по адресу: ул. Ардатовская 3</v>
      </c>
      <c r="B2" s="98"/>
      <c r="C2" s="98"/>
      <c r="D2" s="98"/>
      <c r="E2" s="98"/>
      <c r="F2" s="98"/>
      <c r="G2" s="98"/>
    </row>
    <row r="3" spans="1:7" ht="13.2" hidden="1" customHeight="1" x14ac:dyDescent="0.25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2" hidden="1" customHeight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t="13.2" hidden="1" customHeight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'Ардатовская 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'Ардатовская 3'!G8</f>
        <v>задолженность с нарастающим итогом с - 01.01.2010г</v>
      </c>
    </row>
    <row r="9" spans="1:7" ht="15.6" x14ac:dyDescent="0.3">
      <c r="A9" s="113" t="s">
        <v>8</v>
      </c>
      <c r="B9" s="114"/>
      <c r="C9" s="114"/>
      <c r="D9" s="115"/>
      <c r="E9" s="16">
        <f>SUM(E10:E15)</f>
        <v>607146.35000000009</v>
      </c>
      <c r="F9" s="16">
        <f t="shared" ref="F9:G9" si="0">SUM(F10:F15)</f>
        <v>702354.8</v>
      </c>
      <c r="G9" s="16">
        <f t="shared" si="0"/>
        <v>358934.44</v>
      </c>
    </row>
    <row r="10" spans="1:7" ht="15.6" x14ac:dyDescent="0.3">
      <c r="A10" s="101" t="s">
        <v>9</v>
      </c>
      <c r="B10" s="102"/>
      <c r="C10" s="102"/>
      <c r="D10" s="103"/>
      <c r="E10" s="17">
        <v>335389.61</v>
      </c>
      <c r="F10" s="17">
        <v>409399.93</v>
      </c>
      <c r="G10" s="18">
        <v>175727.15</v>
      </c>
    </row>
    <row r="11" spans="1:7" ht="15.6" x14ac:dyDescent="0.3">
      <c r="A11" s="101" t="s">
        <v>10</v>
      </c>
      <c r="B11" s="102"/>
      <c r="C11" s="102"/>
      <c r="D11" s="103"/>
      <c r="E11" s="17"/>
      <c r="F11" s="17"/>
      <c r="G11" s="18"/>
    </row>
    <row r="12" spans="1:7" ht="15.6" x14ac:dyDescent="0.3">
      <c r="A12" s="101" t="s">
        <v>11</v>
      </c>
      <c r="B12" s="102"/>
      <c r="C12" s="102"/>
      <c r="D12" s="103"/>
      <c r="E12" s="17">
        <v>74504.94</v>
      </c>
      <c r="F12" s="17">
        <v>73852.78</v>
      </c>
      <c r="G12" s="18">
        <v>31377.07</v>
      </c>
    </row>
    <row r="13" spans="1:7" ht="15.6" x14ac:dyDescent="0.3">
      <c r="A13" s="101" t="s">
        <v>12</v>
      </c>
      <c r="B13" s="102"/>
      <c r="C13" s="102"/>
      <c r="D13" s="103"/>
      <c r="E13" s="17">
        <v>147553.1</v>
      </c>
      <c r="F13" s="17">
        <v>140934.01999999999</v>
      </c>
      <c r="G13" s="18">
        <v>59895.09</v>
      </c>
    </row>
    <row r="14" spans="1:7" ht="15.6" x14ac:dyDescent="0.3">
      <c r="A14" s="94" t="s">
        <v>13</v>
      </c>
      <c r="B14" s="94"/>
      <c r="C14" s="94"/>
      <c r="D14" s="94"/>
      <c r="E14" s="17">
        <v>33393.78</v>
      </c>
      <c r="F14" s="17">
        <v>63482.51</v>
      </c>
      <c r="G14" s="18">
        <v>90315.77</v>
      </c>
    </row>
    <row r="15" spans="1:7" ht="15.6" x14ac:dyDescent="0.3">
      <c r="A15" s="101" t="s">
        <v>68</v>
      </c>
      <c r="B15" s="102"/>
      <c r="C15" s="102"/>
      <c r="D15" s="103"/>
      <c r="E15" s="17">
        <v>16304.92</v>
      </c>
      <c r="F15" s="17">
        <v>14685.56</v>
      </c>
      <c r="G15" s="18">
        <v>1619.36</v>
      </c>
    </row>
    <row r="16" spans="1:7" ht="15.6" x14ac:dyDescent="0.3">
      <c r="A16" s="104" t="s">
        <v>41</v>
      </c>
      <c r="B16" s="105"/>
      <c r="C16" s="105"/>
      <c r="D16" s="106"/>
      <c r="E16" s="16">
        <f>SUM(E17:E20)</f>
        <v>262748.68</v>
      </c>
      <c r="F16" s="16">
        <f>SUM(F17:F20)</f>
        <v>247872.96000000002</v>
      </c>
      <c r="G16" s="16">
        <f>SUM(G17:G20)</f>
        <v>131497.87</v>
      </c>
    </row>
    <row r="17" spans="1:12" ht="15.6" x14ac:dyDescent="0.3">
      <c r="A17" s="116" t="s">
        <v>43</v>
      </c>
      <c r="B17" s="117"/>
      <c r="C17" s="117"/>
      <c r="D17" s="118"/>
      <c r="E17" s="17">
        <v>248732.76</v>
      </c>
      <c r="F17" s="17">
        <v>237148.37</v>
      </c>
      <c r="G17" s="18">
        <v>126498.28</v>
      </c>
    </row>
    <row r="18" spans="1:12" ht="15.6" x14ac:dyDescent="0.3">
      <c r="A18" s="94" t="s">
        <v>55</v>
      </c>
      <c r="B18" s="94"/>
      <c r="C18" s="94"/>
      <c r="D18" s="94"/>
      <c r="E18" s="17">
        <v>820.48</v>
      </c>
      <c r="F18" s="17">
        <v>709.73</v>
      </c>
      <c r="G18" s="18">
        <v>285.93</v>
      </c>
    </row>
    <row r="19" spans="1:12" ht="15.6" x14ac:dyDescent="0.3">
      <c r="A19" s="94" t="s">
        <v>56</v>
      </c>
      <c r="B19" s="94"/>
      <c r="C19" s="94"/>
      <c r="D19" s="94"/>
      <c r="E19" s="17"/>
      <c r="F19" s="17"/>
      <c r="G19" s="18"/>
    </row>
    <row r="20" spans="1:12" ht="15.6" x14ac:dyDescent="0.3">
      <c r="A20" s="94" t="s">
        <v>57</v>
      </c>
      <c r="B20" s="94"/>
      <c r="C20" s="94"/>
      <c r="D20" s="94"/>
      <c r="E20" s="17">
        <v>13195.44</v>
      </c>
      <c r="F20" s="17">
        <v>10014.86</v>
      </c>
      <c r="G20" s="18">
        <v>4713.66</v>
      </c>
    </row>
    <row r="21" spans="1:12" ht="15.6" x14ac:dyDescent="0.3">
      <c r="A21" s="93" t="s">
        <v>14</v>
      </c>
      <c r="B21" s="93"/>
      <c r="C21" s="93"/>
      <c r="D21" s="93"/>
      <c r="E21" s="16">
        <f>SUM(E22)</f>
        <v>582.12</v>
      </c>
      <c r="F21" s="16">
        <f>SUM(F22)</f>
        <v>581.92999999999995</v>
      </c>
      <c r="G21" s="16">
        <f>SUM(G22)</f>
        <v>109.51</v>
      </c>
    </row>
    <row r="22" spans="1:12" ht="15.6" x14ac:dyDescent="0.3">
      <c r="A22" s="94" t="s">
        <v>15</v>
      </c>
      <c r="B22" s="94"/>
      <c r="C22" s="94"/>
      <c r="D22" s="94"/>
      <c r="E22" s="17">
        <v>582.12</v>
      </c>
      <c r="F22" s="17">
        <v>581.92999999999995</v>
      </c>
      <c r="G22" s="18">
        <v>109.51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79" t="s">
        <v>59</v>
      </c>
      <c r="B25" s="79"/>
      <c r="C25" s="79"/>
      <c r="D25" s="79"/>
      <c r="E25" s="79"/>
      <c r="F25" s="40">
        <f>'Ардатовская 3'!F58</f>
        <v>-389725.85975597403</v>
      </c>
      <c r="G25" s="19"/>
    </row>
    <row r="26" spans="1:12" ht="13.2" customHeight="1" x14ac:dyDescent="0.25">
      <c r="A26" s="73" t="s">
        <v>60</v>
      </c>
      <c r="B26" s="74"/>
      <c r="C26" s="74"/>
      <c r="D26" s="74"/>
      <c r="E26" s="75"/>
      <c r="F26" s="67">
        <f>SUM(F28:F32)</f>
        <v>67370.416680821727</v>
      </c>
    </row>
    <row r="27" spans="1:12" ht="13.2" customHeight="1" x14ac:dyDescent="0.25">
      <c r="A27" s="76"/>
      <c r="B27" s="77"/>
      <c r="C27" s="77"/>
      <c r="D27" s="77"/>
      <c r="E27" s="78"/>
      <c r="F27" s="68"/>
    </row>
    <row r="28" spans="1:12" ht="15.6" hidden="1" customHeight="1" x14ac:dyDescent="0.3">
      <c r="A28" s="64" t="s">
        <v>16</v>
      </c>
      <c r="B28" s="65"/>
      <c r="C28" s="65"/>
      <c r="D28" s="65"/>
      <c r="E28" s="66"/>
      <c r="F28" s="25">
        <f>'[2]УК ВР декабрь нар'!W307</f>
        <v>11477.850861230592</v>
      </c>
      <c r="L28" s="34"/>
    </row>
    <row r="29" spans="1:12" ht="15.6" hidden="1" customHeight="1" x14ac:dyDescent="0.3">
      <c r="A29" s="64" t="s">
        <v>31</v>
      </c>
      <c r="B29" s="65"/>
      <c r="C29" s="65"/>
      <c r="D29" s="65"/>
      <c r="E29" s="66"/>
      <c r="F29" s="25">
        <f>'[2]УК ВР декабрь нар'!X307</f>
        <v>3526.3994183298055</v>
      </c>
    </row>
    <row r="30" spans="1:12" ht="15.6" hidden="1" customHeight="1" x14ac:dyDescent="0.3">
      <c r="A30" s="64" t="s">
        <v>18</v>
      </c>
      <c r="B30" s="65"/>
      <c r="C30" s="65"/>
      <c r="D30" s="65"/>
      <c r="E30" s="66"/>
      <c r="F30" s="25">
        <f>'[2]УК ВР декабрь нар'!Y307</f>
        <v>11.9892</v>
      </c>
    </row>
    <row r="31" spans="1:12" ht="15.6" hidden="1" customHeight="1" x14ac:dyDescent="0.3">
      <c r="A31" s="64" t="s">
        <v>19</v>
      </c>
      <c r="B31" s="65"/>
      <c r="C31" s="65"/>
      <c r="D31" s="65"/>
      <c r="E31" s="66"/>
      <c r="F31" s="25">
        <f>'[2]УК ВР декабрь нар'!AV307+'[2]УК ВР декабрь нар'!BN307</f>
        <v>0</v>
      </c>
    </row>
    <row r="32" spans="1:12" ht="15.6" hidden="1" customHeight="1" x14ac:dyDescent="0.3">
      <c r="A32" s="70" t="s">
        <v>61</v>
      </c>
      <c r="B32" s="71"/>
      <c r="C32" s="71"/>
      <c r="D32" s="71"/>
      <c r="E32" s="72"/>
      <c r="F32" s="25">
        <f>'[2]УК ВР декабрь нар'!AY307</f>
        <v>52354.177201261329</v>
      </c>
    </row>
    <row r="33" spans="1:12" ht="13.2" customHeight="1" x14ac:dyDescent="0.25">
      <c r="A33" s="73" t="s">
        <v>62</v>
      </c>
      <c r="B33" s="74"/>
      <c r="C33" s="74"/>
      <c r="D33" s="74"/>
      <c r="E33" s="75"/>
      <c r="F33" s="67">
        <f>SUM(F35:F39)+9081.08</f>
        <v>108357.52305314095</v>
      </c>
    </row>
    <row r="34" spans="1:12" ht="13.2" customHeight="1" x14ac:dyDescent="0.25">
      <c r="A34" s="76"/>
      <c r="B34" s="77"/>
      <c r="C34" s="77"/>
      <c r="D34" s="77"/>
      <c r="E34" s="78"/>
      <c r="F34" s="68"/>
    </row>
    <row r="35" spans="1:12" ht="15.6" hidden="1" customHeight="1" x14ac:dyDescent="0.3">
      <c r="A35" s="69" t="s">
        <v>16</v>
      </c>
      <c r="B35" s="69"/>
      <c r="C35" s="69"/>
      <c r="D35" s="69"/>
      <c r="E35" s="69"/>
      <c r="F35" s="25">
        <f>'[2]УК ВР декабрь нар'!CN307+'[2]УК ВР декабрь нар'!DU307</f>
        <v>38664.629396972618</v>
      </c>
      <c r="L35" s="34"/>
    </row>
    <row r="36" spans="1:12" ht="15.6" hidden="1" customHeight="1" x14ac:dyDescent="0.3">
      <c r="A36" s="69" t="s">
        <v>31</v>
      </c>
      <c r="B36" s="69"/>
      <c r="C36" s="69"/>
      <c r="D36" s="69"/>
      <c r="E36" s="69"/>
      <c r="F36" s="25">
        <f>'[2]УК ВР декабрь нар'!CO307+'[2]УК ВР декабрь нар'!DV307</f>
        <v>11907.748011559144</v>
      </c>
    </row>
    <row r="37" spans="1:12" ht="15.6" hidden="1" customHeight="1" x14ac:dyDescent="0.3">
      <c r="A37" s="69" t="s">
        <v>18</v>
      </c>
      <c r="B37" s="69"/>
      <c r="C37" s="69"/>
      <c r="D37" s="69"/>
      <c r="E37" s="69"/>
      <c r="F37" s="25">
        <f>'[2]УК ВР декабрь нар'!CP307+'[2]УК ВР декабрь нар'!DW307</f>
        <v>11455.6806</v>
      </c>
    </row>
    <row r="38" spans="1:12" ht="15.6" hidden="1" customHeight="1" x14ac:dyDescent="0.3">
      <c r="A38" s="69" t="s">
        <v>19</v>
      </c>
      <c r="B38" s="69"/>
      <c r="C38" s="69"/>
      <c r="D38" s="69"/>
      <c r="E38" s="69"/>
      <c r="F38" s="25">
        <f>'[2]УК ВР декабрь нар'!BM307+'[2]УК ВР декабрь нар'!DB307+'[2]УК ВР декабрь нар'!EL307</f>
        <v>0</v>
      </c>
    </row>
    <row r="39" spans="1:12" ht="15.6" hidden="1" customHeight="1" x14ac:dyDescent="0.3">
      <c r="A39" s="70" t="s">
        <v>63</v>
      </c>
      <c r="B39" s="80"/>
      <c r="C39" s="80"/>
      <c r="D39" s="80"/>
      <c r="E39" s="81"/>
      <c r="F39" s="25">
        <f>'[2]УК ВР декабрь нар'!DG307+'[2]УК ВР декабрь нар'!EQ307</f>
        <v>37248.385044609175</v>
      </c>
    </row>
    <row r="40" spans="1:12" ht="15.6" x14ac:dyDescent="0.3">
      <c r="A40" s="82" t="s">
        <v>35</v>
      </c>
      <c r="B40" s="83"/>
      <c r="C40" s="83"/>
      <c r="D40" s="83"/>
      <c r="E40" s="84"/>
      <c r="F40" s="26">
        <f>SUM(F41:F49)</f>
        <v>111813.44521935159</v>
      </c>
    </row>
    <row r="41" spans="1:12" ht="15.6" hidden="1" customHeight="1" x14ac:dyDescent="0.3">
      <c r="A41" s="85" t="s">
        <v>20</v>
      </c>
      <c r="B41" s="86"/>
      <c r="C41" s="86"/>
      <c r="D41" s="86"/>
      <c r="E41" s="87"/>
      <c r="F41" s="25">
        <f>'[2]УК ВР декабрь нар'!FB307+'[2]УК ВР декабрь нар'!FX307</f>
        <v>53895.203805614685</v>
      </c>
      <c r="L41" s="34"/>
    </row>
    <row r="42" spans="1:12" ht="15.6" hidden="1" customHeight="1" x14ac:dyDescent="0.3">
      <c r="A42" s="64" t="s">
        <v>31</v>
      </c>
      <c r="B42" s="65"/>
      <c r="C42" s="65"/>
      <c r="D42" s="65"/>
      <c r="E42" s="65"/>
      <c r="F42" s="25">
        <f>'[2]УК ВР декабрь нар'!FC307+'[2]УК ВР декабрь нар'!FY307</f>
        <v>16392.945824369202</v>
      </c>
    </row>
    <row r="43" spans="1:12" ht="15.6" hidden="1" customHeight="1" x14ac:dyDescent="0.3">
      <c r="A43" s="69" t="s">
        <v>21</v>
      </c>
      <c r="B43" s="69"/>
      <c r="C43" s="69"/>
      <c r="D43" s="69"/>
      <c r="E43" s="64"/>
      <c r="F43" s="25"/>
    </row>
    <row r="44" spans="1:12" ht="15.6" hidden="1" customHeight="1" x14ac:dyDescent="0.3">
      <c r="A44" s="64" t="s">
        <v>17</v>
      </c>
      <c r="B44" s="65"/>
      <c r="C44" s="65"/>
      <c r="D44" s="65"/>
      <c r="E44" s="65"/>
      <c r="F44" s="25"/>
    </row>
    <row r="45" spans="1:12" ht="15.6" hidden="1" customHeight="1" x14ac:dyDescent="0.3">
      <c r="A45" s="69" t="s">
        <v>22</v>
      </c>
      <c r="B45" s="69"/>
      <c r="C45" s="69"/>
      <c r="D45" s="69"/>
      <c r="E45" s="64"/>
      <c r="F45" s="25"/>
    </row>
    <row r="46" spans="1:12" ht="15.6" hidden="1" customHeight="1" x14ac:dyDescent="0.3">
      <c r="A46" s="64" t="s">
        <v>17</v>
      </c>
      <c r="B46" s="65"/>
      <c r="C46" s="65"/>
      <c r="D46" s="65"/>
      <c r="E46" s="65"/>
      <c r="F46" s="25"/>
    </row>
    <row r="47" spans="1:12" ht="15.6" hidden="1" customHeight="1" x14ac:dyDescent="0.3">
      <c r="A47" s="69" t="s">
        <v>18</v>
      </c>
      <c r="B47" s="69"/>
      <c r="C47" s="69"/>
      <c r="D47" s="69"/>
      <c r="E47" s="64"/>
      <c r="F47" s="25">
        <f>'[2]УК ВР декабрь нар'!FD307+'[2]УК ВР декабрь нар'!FZ307</f>
        <v>488.28420000000006</v>
      </c>
    </row>
    <row r="48" spans="1:12" ht="15.6" hidden="1" customHeight="1" x14ac:dyDescent="0.3">
      <c r="A48" s="64" t="s">
        <v>19</v>
      </c>
      <c r="B48" s="65"/>
      <c r="C48" s="65"/>
      <c r="D48" s="65"/>
      <c r="E48" s="65"/>
      <c r="F48" s="25">
        <f>'[2]УК ВР декабрь нар'!GG307+'[2]УК ВР декабрь нар'!FL307+'[2]УК ВР декабрь нар'!BB307+'[2]УК ВР декабрь нар'!AK307</f>
        <v>9971.3160000000007</v>
      </c>
    </row>
    <row r="49" spans="1:15" ht="15.6" hidden="1" customHeight="1" x14ac:dyDescent="0.3">
      <c r="A49" s="70" t="s">
        <v>64</v>
      </c>
      <c r="B49" s="80"/>
      <c r="C49" s="80"/>
      <c r="D49" s="80"/>
      <c r="E49" s="81"/>
      <c r="F49" s="25">
        <f>'[2]УК ВР декабрь нар'!FS307+'[2]УК ВР декабрь нар'!GL307</f>
        <v>31065.695389367691</v>
      </c>
    </row>
    <row r="50" spans="1:15" ht="15.6" customHeight="1" x14ac:dyDescent="0.3">
      <c r="A50" s="82" t="s">
        <v>37</v>
      </c>
      <c r="B50" s="65"/>
      <c r="C50" s="65"/>
      <c r="D50" s="65"/>
      <c r="E50" s="66"/>
      <c r="F50" s="33"/>
    </row>
    <row r="51" spans="1:15" ht="15.6" x14ac:dyDescent="0.3">
      <c r="A51" s="89" t="s">
        <v>65</v>
      </c>
      <c r="B51" s="90"/>
      <c r="C51" s="90"/>
      <c r="D51" s="90"/>
      <c r="E51" s="91"/>
      <c r="F51" s="26">
        <f>F26+F33+F40+F50</f>
        <v>287541.38495331426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48782.229999999996</v>
      </c>
    </row>
    <row r="53" spans="1:15" ht="15.6" x14ac:dyDescent="0.3">
      <c r="A53" s="64" t="s">
        <v>23</v>
      </c>
      <c r="B53" s="65"/>
      <c r="C53" s="65"/>
      <c r="D53" s="65"/>
      <c r="E53" s="65"/>
      <c r="F53" s="25">
        <v>22567.16</v>
      </c>
    </row>
    <row r="54" spans="1:15" ht="15.6" x14ac:dyDescent="0.3">
      <c r="A54" s="64" t="s">
        <v>24</v>
      </c>
      <c r="B54" s="65"/>
      <c r="C54" s="65"/>
      <c r="D54" s="65"/>
      <c r="E54" s="65"/>
      <c r="F54" s="25">
        <v>26215.07</v>
      </c>
    </row>
    <row r="55" spans="1:15" ht="18" hidden="1" customHeight="1" x14ac:dyDescent="0.3">
      <c r="A55" s="85" t="s">
        <v>25</v>
      </c>
      <c r="B55" s="86"/>
      <c r="C55" s="86"/>
      <c r="D55" s="86"/>
      <c r="E55" s="87"/>
      <c r="F55" s="25">
        <v>0</v>
      </c>
    </row>
    <row r="56" spans="1:15" ht="15.6" x14ac:dyDescent="0.3">
      <c r="A56" s="92" t="s">
        <v>67</v>
      </c>
      <c r="B56" s="92"/>
      <c r="C56" s="92"/>
      <c r="D56" s="92"/>
      <c r="E56" s="92"/>
      <c r="F56" s="26">
        <f>F51+F52</f>
        <v>336323.61495331425</v>
      </c>
      <c r="N56" s="19"/>
      <c r="O56" s="19"/>
    </row>
    <row r="57" spans="1:15" ht="15.6" x14ac:dyDescent="0.3">
      <c r="A57" s="79" t="s">
        <v>26</v>
      </c>
      <c r="B57" s="79"/>
      <c r="C57" s="79"/>
      <c r="D57" s="79"/>
      <c r="E57" s="79"/>
      <c r="F57" s="27">
        <f>E17</f>
        <v>248732.76</v>
      </c>
    </row>
    <row r="58" spans="1:15" ht="15.6" x14ac:dyDescent="0.3">
      <c r="A58" s="79" t="s">
        <v>27</v>
      </c>
      <c r="B58" s="79"/>
      <c r="C58" s="79"/>
      <c r="D58" s="79"/>
      <c r="E58" s="79"/>
      <c r="F58" s="26">
        <f>F17</f>
        <v>237148.37</v>
      </c>
      <c r="H58" s="28"/>
    </row>
    <row r="59" spans="1:15" ht="15.6" x14ac:dyDescent="0.3">
      <c r="A59" s="88" t="s">
        <v>28</v>
      </c>
      <c r="B59" s="88"/>
      <c r="C59" s="88"/>
      <c r="D59" s="88"/>
      <c r="E59" s="88"/>
      <c r="F59" s="26">
        <f>F25+F57-F56</f>
        <v>-477316.71470928827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5" t="s">
        <v>69</v>
      </c>
      <c r="B1" s="95"/>
      <c r="C1" s="95"/>
      <c r="D1" s="95"/>
      <c r="E1" s="95"/>
      <c r="F1" s="95"/>
      <c r="G1" s="96"/>
    </row>
    <row r="2" spans="1:7" ht="13.2" customHeight="1" x14ac:dyDescent="0.25">
      <c r="A2" s="97" t="str">
        <f>'Ардатовская 3'!A2:G2</f>
        <v>перед собственниками дома по адресу: ул. Ардатовская 3</v>
      </c>
      <c r="B2" s="98"/>
      <c r="C2" s="98"/>
      <c r="D2" s="98"/>
      <c r="E2" s="98"/>
      <c r="F2" s="98"/>
      <c r="G2" s="98"/>
    </row>
    <row r="3" spans="1:7" ht="13.2" hidden="1" customHeight="1" x14ac:dyDescent="0.25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2" hidden="1" customHeight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t="13.2" hidden="1" customHeight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'Ардатовская 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'Ардатовская 3'!G8</f>
        <v>задолженность с нарастающим итогом с - 01.01.2010г</v>
      </c>
    </row>
    <row r="9" spans="1:7" ht="15.6" x14ac:dyDescent="0.3">
      <c r="A9" s="113" t="s">
        <v>8</v>
      </c>
      <c r="B9" s="114"/>
      <c r="C9" s="114"/>
      <c r="D9" s="115"/>
      <c r="E9" s="16">
        <f>SUM(E10:E15)</f>
        <v>206683.17</v>
      </c>
      <c r="F9" s="16">
        <f t="shared" ref="F9:G9" si="0">SUM(F10:F15)</f>
        <v>373607.25999999995</v>
      </c>
      <c r="G9" s="16">
        <f t="shared" si="0"/>
        <v>192010.35</v>
      </c>
    </row>
    <row r="10" spans="1:7" ht="15.6" x14ac:dyDescent="0.3">
      <c r="A10" s="101" t="s">
        <v>9</v>
      </c>
      <c r="B10" s="102"/>
      <c r="C10" s="102"/>
      <c r="D10" s="103"/>
      <c r="E10" s="17">
        <v>0</v>
      </c>
      <c r="F10" s="17">
        <v>91946.53</v>
      </c>
      <c r="G10" s="18">
        <v>83780.62</v>
      </c>
    </row>
    <row r="11" spans="1:7" ht="15.6" x14ac:dyDescent="0.3">
      <c r="A11" s="101" t="s">
        <v>10</v>
      </c>
      <c r="B11" s="102"/>
      <c r="C11" s="102"/>
      <c r="D11" s="103"/>
      <c r="E11" s="17"/>
      <c r="F11" s="17"/>
      <c r="G11" s="18"/>
    </row>
    <row r="12" spans="1:7" ht="15.6" x14ac:dyDescent="0.3">
      <c r="A12" s="101" t="s">
        <v>11</v>
      </c>
      <c r="B12" s="102"/>
      <c r="C12" s="102"/>
      <c r="D12" s="103"/>
      <c r="E12" s="17">
        <v>69652.91</v>
      </c>
      <c r="F12" s="17">
        <v>81509.210000000006</v>
      </c>
      <c r="G12" s="18">
        <v>19520.77</v>
      </c>
    </row>
    <row r="13" spans="1:7" ht="15.6" x14ac:dyDescent="0.3">
      <c r="A13" s="101" t="s">
        <v>12</v>
      </c>
      <c r="B13" s="102"/>
      <c r="C13" s="102"/>
      <c r="D13" s="103"/>
      <c r="E13" s="17">
        <v>137030.26</v>
      </c>
      <c r="F13" s="17">
        <v>156917.48000000001</v>
      </c>
      <c r="G13" s="18">
        <v>40007.870000000003</v>
      </c>
    </row>
    <row r="14" spans="1:7" ht="15.6" x14ac:dyDescent="0.3">
      <c r="A14" s="94" t="s">
        <v>13</v>
      </c>
      <c r="B14" s="94"/>
      <c r="C14" s="94"/>
      <c r="D14" s="94"/>
      <c r="E14" s="17">
        <v>0</v>
      </c>
      <c r="F14" s="17">
        <v>42405.54</v>
      </c>
      <c r="G14" s="18">
        <v>47910.23</v>
      </c>
    </row>
    <row r="15" spans="1:7" ht="15.6" x14ac:dyDescent="0.3">
      <c r="A15" s="101" t="s">
        <v>68</v>
      </c>
      <c r="B15" s="102"/>
      <c r="C15" s="102"/>
      <c r="D15" s="103"/>
      <c r="E15" s="17">
        <v>0</v>
      </c>
      <c r="F15" s="17">
        <v>828.5</v>
      </c>
      <c r="G15" s="18">
        <v>790.86</v>
      </c>
    </row>
    <row r="16" spans="1:7" ht="15.6" x14ac:dyDescent="0.3">
      <c r="A16" s="104" t="s">
        <v>41</v>
      </c>
      <c r="B16" s="105"/>
      <c r="C16" s="105"/>
      <c r="D16" s="106"/>
      <c r="E16" s="16">
        <f>SUM(E17:E20)</f>
        <v>275107.57</v>
      </c>
      <c r="F16" s="16">
        <f>SUM(F17:F20)</f>
        <v>336572.92</v>
      </c>
      <c r="G16" s="16">
        <f>SUM(G17:G20)</f>
        <v>70032.52</v>
      </c>
    </row>
    <row r="17" spans="1:12" ht="15.6" x14ac:dyDescent="0.3">
      <c r="A17" s="116" t="s">
        <v>43</v>
      </c>
      <c r="B17" s="117"/>
      <c r="C17" s="117"/>
      <c r="D17" s="118"/>
      <c r="E17" s="17">
        <v>247893.85</v>
      </c>
      <c r="F17" s="17">
        <v>308623.68</v>
      </c>
      <c r="G17" s="18">
        <v>65768.45</v>
      </c>
    </row>
    <row r="18" spans="1:12" ht="15.6" x14ac:dyDescent="0.3">
      <c r="A18" s="94" t="s">
        <v>55</v>
      </c>
      <c r="B18" s="94"/>
      <c r="C18" s="94"/>
      <c r="D18" s="94"/>
      <c r="E18" s="17">
        <v>922.62</v>
      </c>
      <c r="F18" s="17">
        <v>1022.94</v>
      </c>
      <c r="G18" s="18">
        <v>185.61</v>
      </c>
    </row>
    <row r="19" spans="1:12" ht="15.6" x14ac:dyDescent="0.3">
      <c r="A19" s="94" t="s">
        <v>56</v>
      </c>
      <c r="B19" s="94"/>
      <c r="C19" s="94"/>
      <c r="D19" s="94"/>
      <c r="E19" s="17"/>
      <c r="F19" s="17"/>
      <c r="G19" s="18"/>
    </row>
    <row r="20" spans="1:12" ht="15.6" x14ac:dyDescent="0.3">
      <c r="A20" s="94" t="s">
        <v>57</v>
      </c>
      <c r="B20" s="94"/>
      <c r="C20" s="94"/>
      <c r="D20" s="94"/>
      <c r="E20" s="17">
        <v>26291.1</v>
      </c>
      <c r="F20" s="17">
        <v>26926.3</v>
      </c>
      <c r="G20" s="18">
        <v>4078.46</v>
      </c>
    </row>
    <row r="21" spans="1:12" ht="15.6" x14ac:dyDescent="0.3">
      <c r="A21" s="93" t="s">
        <v>14</v>
      </c>
      <c r="B21" s="93"/>
      <c r="C21" s="93"/>
      <c r="D21" s="93"/>
      <c r="E21" s="16">
        <f>SUM(E22)</f>
        <v>0</v>
      </c>
      <c r="F21" s="16">
        <f>SUM(F22)</f>
        <v>3.45</v>
      </c>
      <c r="G21" s="16">
        <f>SUM(G22)</f>
        <v>106.06</v>
      </c>
    </row>
    <row r="22" spans="1:12" ht="15.6" x14ac:dyDescent="0.3">
      <c r="A22" s="94" t="s">
        <v>15</v>
      </c>
      <c r="B22" s="94"/>
      <c r="C22" s="94"/>
      <c r="D22" s="94"/>
      <c r="E22" s="17">
        <v>0</v>
      </c>
      <c r="F22" s="17">
        <v>3.45</v>
      </c>
      <c r="G22" s="18">
        <v>106.06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79" t="s">
        <v>71</v>
      </c>
      <c r="B25" s="79"/>
      <c r="C25" s="79"/>
      <c r="D25" s="79"/>
      <c r="E25" s="79"/>
      <c r="F25" s="40">
        <f>'Ардатовская 3(2019)'!F59</f>
        <v>-477316.71470928827</v>
      </c>
      <c r="G25" s="19"/>
    </row>
    <row r="26" spans="1:12" ht="13.2" customHeight="1" x14ac:dyDescent="0.25">
      <c r="A26" s="73" t="s">
        <v>72</v>
      </c>
      <c r="B26" s="74"/>
      <c r="C26" s="74"/>
      <c r="D26" s="74"/>
      <c r="E26" s="75"/>
      <c r="F26" s="67">
        <f>SUM(F28:F32)</f>
        <v>57498.348487949253</v>
      </c>
    </row>
    <row r="27" spans="1:12" ht="60" customHeight="1" x14ac:dyDescent="0.25">
      <c r="A27" s="76"/>
      <c r="B27" s="77"/>
      <c r="C27" s="77"/>
      <c r="D27" s="77"/>
      <c r="E27" s="78"/>
      <c r="F27" s="68"/>
    </row>
    <row r="28" spans="1:12" ht="15.6" hidden="1" customHeight="1" x14ac:dyDescent="0.3">
      <c r="A28" s="64" t="s">
        <v>16</v>
      </c>
      <c r="B28" s="65"/>
      <c r="C28" s="65"/>
      <c r="D28" s="65"/>
      <c r="E28" s="66"/>
      <c r="F28" s="25">
        <f>'[3]УК ВР декабрь нар'!W307</f>
        <v>9339.7135878692388</v>
      </c>
      <c r="L28" s="34"/>
    </row>
    <row r="29" spans="1:12" ht="15.6" hidden="1" customHeight="1" x14ac:dyDescent="0.3">
      <c r="A29" s="64" t="s">
        <v>31</v>
      </c>
      <c r="B29" s="65"/>
      <c r="C29" s="65"/>
      <c r="D29" s="65"/>
      <c r="E29" s="66"/>
      <c r="F29" s="25">
        <f>'[3]УК ВР декабрь нар'!X307</f>
        <v>2294.2427568868275</v>
      </c>
    </row>
    <row r="30" spans="1:12" ht="15.6" hidden="1" customHeight="1" x14ac:dyDescent="0.3">
      <c r="A30" s="64" t="s">
        <v>18</v>
      </c>
      <c r="B30" s="65"/>
      <c r="C30" s="65"/>
      <c r="D30" s="65"/>
      <c r="E30" s="66"/>
      <c r="F30" s="25">
        <f>'[3]УК ВР декабрь нар'!Y307</f>
        <v>2448.8764999999999</v>
      </c>
    </row>
    <row r="31" spans="1:12" ht="15.6" hidden="1" customHeight="1" x14ac:dyDescent="0.3">
      <c r="A31" s="64" t="s">
        <v>19</v>
      </c>
      <c r="B31" s="65"/>
      <c r="C31" s="65"/>
      <c r="D31" s="65"/>
      <c r="E31" s="66"/>
      <c r="F31" s="25">
        <f>'[3]УК ВР декабрь нар'!AA307+'[3]УК ВР декабрь нар'!AB307+'[3]УК ВР декабрь нар'!AC307+'[3]УК ВР декабрь нар'!AD307+'[3]УК ВР декабрь нар'!AE307+'[3]УК ВР декабрь нар'!AF307+'[3]УК ВР декабрь нар'!AG307+'[3]УК ВР декабрь нар'!AH307+'[3]УК ВР декабрь нар'!AJ307+'[3]УК ВР декабрь нар'!AL307+'[3]УК ВР декабрь нар'!AN307+'[3]УК ВР декабрь нар'!AO307+'[3]УК ВР декабрь нар'!AP307+'[3]УК ВР декабрь нар'!AQ307+'[3]УК ВР декабрь нар'!AR307+'[3]УК ВР декабрь нар'!AT307</f>
        <v>5144.8500000000004</v>
      </c>
    </row>
    <row r="32" spans="1:12" ht="15.6" hidden="1" customHeight="1" x14ac:dyDescent="0.3">
      <c r="A32" s="70" t="s">
        <v>61</v>
      </c>
      <c r="B32" s="71"/>
      <c r="C32" s="71"/>
      <c r="D32" s="71"/>
      <c r="E32" s="72"/>
      <c r="F32" s="25">
        <f>'[3]УК ВР декабрь нар'!AY307</f>
        <v>38270.665643193184</v>
      </c>
    </row>
    <row r="33" spans="1:12" ht="13.2" customHeight="1" x14ac:dyDescent="0.25">
      <c r="A33" s="73" t="s">
        <v>73</v>
      </c>
      <c r="B33" s="74"/>
      <c r="C33" s="74"/>
      <c r="D33" s="74"/>
      <c r="E33" s="75"/>
      <c r="F33" s="67">
        <f>SUM(F35:F39)+9140.13</f>
        <v>108284.03535016088</v>
      </c>
    </row>
    <row r="34" spans="1:12" ht="77.400000000000006" customHeight="1" x14ac:dyDescent="0.25">
      <c r="A34" s="76"/>
      <c r="B34" s="77"/>
      <c r="C34" s="77"/>
      <c r="D34" s="77"/>
      <c r="E34" s="78"/>
      <c r="F34" s="68"/>
    </row>
    <row r="35" spans="1:12" ht="15.6" hidden="1" customHeight="1" x14ac:dyDescent="0.3">
      <c r="A35" s="69" t="s">
        <v>16</v>
      </c>
      <c r="B35" s="69"/>
      <c r="C35" s="69"/>
      <c r="D35" s="69"/>
      <c r="E35" s="69"/>
      <c r="F35" s="25">
        <f>'[3]УК ВР декабрь нар'!CN307+'[3]УК ВР декабрь нар'!DU307</f>
        <v>40811.520908168619</v>
      </c>
      <c r="L35" s="34"/>
    </row>
    <row r="36" spans="1:12" ht="15.6" hidden="1" customHeight="1" x14ac:dyDescent="0.3">
      <c r="A36" s="69" t="s">
        <v>31</v>
      </c>
      <c r="B36" s="69"/>
      <c r="C36" s="69"/>
      <c r="D36" s="69"/>
      <c r="E36" s="69"/>
      <c r="F36" s="25">
        <f>'[3]УК ВР декабрь нар'!CO307+'[3]УК ВР декабрь нар'!DV307</f>
        <v>9280.8726055399493</v>
      </c>
    </row>
    <row r="37" spans="1:12" ht="15.6" hidden="1" customHeight="1" x14ac:dyDescent="0.3">
      <c r="A37" s="69" t="s">
        <v>18</v>
      </c>
      <c r="B37" s="69"/>
      <c r="C37" s="69"/>
      <c r="D37" s="69"/>
      <c r="E37" s="69"/>
      <c r="F37" s="25">
        <f>'[3]УК ВР декабрь нар'!CP307+'[3]УК ВР декабрь нар'!DW307</f>
        <v>11012.409800000001</v>
      </c>
    </row>
    <row r="38" spans="1:12" ht="15.6" hidden="1" customHeight="1" x14ac:dyDescent="0.3">
      <c r="A38" s="69" t="s">
        <v>19</v>
      </c>
      <c r="B38" s="69"/>
      <c r="C38" s="69"/>
      <c r="D38" s="69"/>
      <c r="E38" s="69"/>
      <c r="F38" s="25">
        <f>'[3]УК ВР декабрь нар'!AI307+'[3]УК ВР декабрь нар'!AJ307+'[3]УК ВР декабрь нар'!AS307+'[3]УК ВР декабрь нар'!BC307+'[3]УК ВР декабрь нар'!DB307+'[3]УК ВР декабрь нар'!EK307+'[3]УК ВР декабрь нар'!AM307</f>
        <v>0</v>
      </c>
    </row>
    <row r="39" spans="1:12" ht="15.6" hidden="1" customHeight="1" x14ac:dyDescent="0.3">
      <c r="A39" s="70" t="s">
        <v>63</v>
      </c>
      <c r="B39" s="80"/>
      <c r="C39" s="80"/>
      <c r="D39" s="80"/>
      <c r="E39" s="81"/>
      <c r="F39" s="25">
        <f>'[3]УК ВР декабрь нар'!DF307+'[3]УК ВР декабрь нар'!EP307</f>
        <v>38039.102036452299</v>
      </c>
    </row>
    <row r="40" spans="1:12" ht="58.2" customHeight="1" x14ac:dyDescent="0.3">
      <c r="A40" s="82" t="s">
        <v>74</v>
      </c>
      <c r="B40" s="83"/>
      <c r="C40" s="83"/>
      <c r="D40" s="83"/>
      <c r="E40" s="84"/>
      <c r="F40" s="26">
        <f>SUM(F41:F49)</f>
        <v>115242.10837340064</v>
      </c>
    </row>
    <row r="41" spans="1:12" ht="15.6" hidden="1" customHeight="1" x14ac:dyDescent="0.3">
      <c r="A41" s="85" t="s">
        <v>20</v>
      </c>
      <c r="B41" s="86"/>
      <c r="C41" s="86"/>
      <c r="D41" s="86"/>
      <c r="E41" s="87"/>
      <c r="F41" s="25">
        <f>'[3]УК ВР декабрь нар'!FB307+'[3]УК ВР декабрь нар'!FX307</f>
        <v>53389.957372244076</v>
      </c>
      <c r="L41" s="34"/>
    </row>
    <row r="42" spans="1:12" ht="15.6" hidden="1" customHeight="1" x14ac:dyDescent="0.3">
      <c r="A42" s="64" t="s">
        <v>31</v>
      </c>
      <c r="B42" s="65"/>
      <c r="C42" s="65"/>
      <c r="D42" s="65"/>
      <c r="E42" s="65"/>
      <c r="F42" s="25">
        <f>'[3]УК ВР декабрь нар'!FC307+'[3]УК ВР декабрь нар'!FY307</f>
        <v>14463.796000934577</v>
      </c>
    </row>
    <row r="43" spans="1:12" ht="15.6" hidden="1" customHeight="1" x14ac:dyDescent="0.3">
      <c r="A43" s="69" t="s">
        <v>21</v>
      </c>
      <c r="B43" s="69"/>
      <c r="C43" s="69"/>
      <c r="D43" s="69"/>
      <c r="E43" s="64"/>
      <c r="F43" s="25"/>
    </row>
    <row r="44" spans="1:12" ht="15.6" hidden="1" customHeight="1" x14ac:dyDescent="0.3">
      <c r="A44" s="64" t="s">
        <v>17</v>
      </c>
      <c r="B44" s="65"/>
      <c r="C44" s="65"/>
      <c r="D44" s="65"/>
      <c r="E44" s="65"/>
      <c r="F44" s="25"/>
    </row>
    <row r="45" spans="1:12" ht="15.6" hidden="1" customHeight="1" x14ac:dyDescent="0.3">
      <c r="A45" s="69" t="s">
        <v>22</v>
      </c>
      <c r="B45" s="69"/>
      <c r="C45" s="69"/>
      <c r="D45" s="69"/>
      <c r="E45" s="64"/>
      <c r="F45" s="25"/>
    </row>
    <row r="46" spans="1:12" ht="15.6" hidden="1" customHeight="1" x14ac:dyDescent="0.3">
      <c r="A46" s="64" t="s">
        <v>17</v>
      </c>
      <c r="B46" s="65"/>
      <c r="C46" s="65"/>
      <c r="D46" s="65"/>
      <c r="E46" s="65"/>
      <c r="F46" s="25"/>
    </row>
    <row r="47" spans="1:12" ht="15.6" hidden="1" customHeight="1" x14ac:dyDescent="0.3">
      <c r="A47" s="69" t="s">
        <v>18</v>
      </c>
      <c r="B47" s="69"/>
      <c r="C47" s="69"/>
      <c r="D47" s="69"/>
      <c r="E47" s="64"/>
      <c r="F47" s="25">
        <f>'[3]УК ВР декабрь нар'!FD307+'[3]УК ВР декабрь нар'!FZ307</f>
        <v>1582.4585999999999</v>
      </c>
    </row>
    <row r="48" spans="1:12" ht="15.6" hidden="1" customHeight="1" x14ac:dyDescent="0.3">
      <c r="A48" s="64" t="s">
        <v>19</v>
      </c>
      <c r="B48" s="65"/>
      <c r="C48" s="65"/>
      <c r="D48" s="65"/>
      <c r="E48" s="65"/>
      <c r="F48" s="25">
        <f>'[3]УК ВР декабрь нар'!GG307+'[3]УК ВР декабрь нар'!FL307+'[3]УК ВР декабрь нар'!BB307+'[3]УК ВР декабрь нар'!AK307</f>
        <v>15034.085999999999</v>
      </c>
    </row>
    <row r="49" spans="1:15" ht="15.6" hidden="1" customHeight="1" x14ac:dyDescent="0.3">
      <c r="A49" s="70" t="s">
        <v>64</v>
      </c>
      <c r="B49" s="80"/>
      <c r="C49" s="80"/>
      <c r="D49" s="80"/>
      <c r="E49" s="81"/>
      <c r="F49" s="25">
        <f>'[3]УК ВР декабрь нар'!FS307+'[3]УК ВР декабрь нар'!GL307</f>
        <v>30771.810400221999</v>
      </c>
    </row>
    <row r="50" spans="1:15" ht="15.6" customHeight="1" x14ac:dyDescent="0.3">
      <c r="A50" s="82" t="s">
        <v>37</v>
      </c>
      <c r="B50" s="65"/>
      <c r="C50" s="65"/>
      <c r="D50" s="65"/>
      <c r="E50" s="66"/>
      <c r="F50" s="33"/>
    </row>
    <row r="51" spans="1:15" ht="15.6" customHeight="1" x14ac:dyDescent="0.3">
      <c r="A51" s="89" t="s">
        <v>75</v>
      </c>
      <c r="B51" s="90"/>
      <c r="C51" s="90"/>
      <c r="D51" s="90"/>
      <c r="E51" s="91"/>
      <c r="F51" s="26">
        <f>F26+F33+F40+F50</f>
        <v>281024.49221151078</v>
      </c>
      <c r="K51" s="19"/>
    </row>
    <row r="52" spans="1:15" ht="15.6" x14ac:dyDescent="0.3">
      <c r="A52" s="30" t="s">
        <v>66</v>
      </c>
      <c r="B52" s="41"/>
      <c r="C52" s="41"/>
      <c r="D52" s="41"/>
      <c r="E52" s="41"/>
      <c r="F52" s="26">
        <f>F53+F54+F55</f>
        <v>38502</v>
      </c>
    </row>
    <row r="53" spans="1:15" ht="15.6" x14ac:dyDescent="0.3">
      <c r="A53" s="64" t="s">
        <v>23</v>
      </c>
      <c r="B53" s="65"/>
      <c r="C53" s="65"/>
      <c r="D53" s="65"/>
      <c r="E53" s="65"/>
      <c r="F53" s="25">
        <v>13247.9</v>
      </c>
    </row>
    <row r="54" spans="1:15" ht="15.6" x14ac:dyDescent="0.3">
      <c r="A54" s="64" t="s">
        <v>24</v>
      </c>
      <c r="B54" s="65"/>
      <c r="C54" s="65"/>
      <c r="D54" s="65"/>
      <c r="E54" s="65"/>
      <c r="F54" s="25">
        <v>25254.1</v>
      </c>
    </row>
    <row r="55" spans="1:15" ht="18" hidden="1" customHeight="1" x14ac:dyDescent="0.3">
      <c r="A55" s="85" t="s">
        <v>25</v>
      </c>
      <c r="B55" s="86"/>
      <c r="C55" s="86"/>
      <c r="D55" s="86"/>
      <c r="E55" s="87"/>
      <c r="F55" s="25">
        <v>0</v>
      </c>
    </row>
    <row r="56" spans="1:15" ht="15.6" x14ac:dyDescent="0.3">
      <c r="A56" s="92" t="s">
        <v>67</v>
      </c>
      <c r="B56" s="92"/>
      <c r="C56" s="92"/>
      <c r="D56" s="92"/>
      <c r="E56" s="92"/>
      <c r="F56" s="26">
        <f>F51+F52</f>
        <v>319526.49221151078</v>
      </c>
      <c r="N56" s="19"/>
      <c r="O56" s="19"/>
    </row>
    <row r="57" spans="1:15" ht="15.6" x14ac:dyDescent="0.3">
      <c r="A57" s="79" t="s">
        <v>26</v>
      </c>
      <c r="B57" s="79"/>
      <c r="C57" s="79"/>
      <c r="D57" s="79"/>
      <c r="E57" s="79"/>
      <c r="F57" s="27">
        <f>E17</f>
        <v>247893.85</v>
      </c>
    </row>
    <row r="58" spans="1:15" ht="15.6" x14ac:dyDescent="0.3">
      <c r="A58" s="79" t="s">
        <v>27</v>
      </c>
      <c r="B58" s="79"/>
      <c r="C58" s="79"/>
      <c r="D58" s="79"/>
      <c r="E58" s="79"/>
      <c r="F58" s="26">
        <f>F17</f>
        <v>308623.68</v>
      </c>
      <c r="H58" s="28"/>
    </row>
    <row r="59" spans="1:15" ht="15.6" x14ac:dyDescent="0.3">
      <c r="A59" s="88" t="s">
        <v>28</v>
      </c>
      <c r="B59" s="88"/>
      <c r="C59" s="88"/>
      <c r="D59" s="88"/>
      <c r="E59" s="88"/>
      <c r="F59" s="26">
        <f>F25+F57-F56</f>
        <v>-548949.35692079901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1" zoomScaleNormal="100" workbookViewId="0">
      <selection activeCell="A22" sqref="A22:XFD2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5" t="s">
        <v>76</v>
      </c>
      <c r="B1" s="95"/>
      <c r="C1" s="95"/>
      <c r="D1" s="95"/>
      <c r="E1" s="95"/>
      <c r="F1" s="95"/>
      <c r="G1" s="96"/>
    </row>
    <row r="2" spans="1:7" x14ac:dyDescent="0.25">
      <c r="A2" s="97" t="str">
        <f>'Ардатовская 3'!A2:G2</f>
        <v>перед собственниками дома по адресу: ул. Ардатовская 3</v>
      </c>
      <c r="B2" s="98"/>
      <c r="C2" s="98"/>
      <c r="D2" s="98"/>
      <c r="E2" s="98"/>
      <c r="F2" s="98"/>
      <c r="G2" s="98"/>
    </row>
    <row r="3" spans="1:7" hidden="1" x14ac:dyDescent="0.25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'Ардатовская 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'Ардатовская 3'!G8</f>
        <v>задолженность с нарастающим итогом с - 01.01.2010г</v>
      </c>
    </row>
    <row r="9" spans="1:7" ht="15.6" x14ac:dyDescent="0.3">
      <c r="A9" s="113" t="s">
        <v>8</v>
      </c>
      <c r="B9" s="114"/>
      <c r="C9" s="114"/>
      <c r="D9" s="115"/>
      <c r="E9" s="16">
        <f>SUM(E10:E15)</f>
        <v>-1810.86</v>
      </c>
      <c r="F9" s="16">
        <f t="shared" ref="F9:G9" si="0">SUM(F10:F15)</f>
        <v>63490.77</v>
      </c>
      <c r="G9" s="16">
        <f t="shared" si="0"/>
        <v>126709.72</v>
      </c>
    </row>
    <row r="10" spans="1:7" ht="15.6" x14ac:dyDescent="0.3">
      <c r="A10" s="101" t="s">
        <v>9</v>
      </c>
      <c r="B10" s="102"/>
      <c r="C10" s="102"/>
      <c r="D10" s="103"/>
      <c r="E10" s="17">
        <v>0</v>
      </c>
      <c r="F10" s="17">
        <v>23656.22</v>
      </c>
      <c r="G10" s="18">
        <v>60124.4</v>
      </c>
    </row>
    <row r="11" spans="1:7" ht="15.6" x14ac:dyDescent="0.3">
      <c r="A11" s="101" t="s">
        <v>10</v>
      </c>
      <c r="B11" s="102"/>
      <c r="C11" s="102"/>
      <c r="D11" s="103"/>
      <c r="E11" s="17"/>
      <c r="F11" s="17"/>
      <c r="G11" s="18"/>
    </row>
    <row r="12" spans="1:7" ht="15.6" x14ac:dyDescent="0.3">
      <c r="A12" s="101" t="s">
        <v>11</v>
      </c>
      <c r="B12" s="102"/>
      <c r="C12" s="102"/>
      <c r="D12" s="103"/>
      <c r="E12" s="17">
        <v>-647.75</v>
      </c>
      <c r="F12" s="17">
        <v>8779.08</v>
      </c>
      <c r="G12" s="18">
        <v>10094.94</v>
      </c>
    </row>
    <row r="13" spans="1:7" ht="15.6" x14ac:dyDescent="0.3">
      <c r="A13" s="101" t="s">
        <v>12</v>
      </c>
      <c r="B13" s="102"/>
      <c r="C13" s="102"/>
      <c r="D13" s="103"/>
      <c r="E13" s="17">
        <v>-1163.1099999999999</v>
      </c>
      <c r="F13" s="17">
        <v>20724.259999999998</v>
      </c>
      <c r="G13" s="18">
        <v>18120.5</v>
      </c>
    </row>
    <row r="14" spans="1:7" ht="15.6" x14ac:dyDescent="0.3">
      <c r="A14" s="94" t="s">
        <v>13</v>
      </c>
      <c r="B14" s="94"/>
      <c r="C14" s="94"/>
      <c r="D14" s="94"/>
      <c r="E14" s="17">
        <v>0</v>
      </c>
      <c r="F14" s="17">
        <v>9656.31</v>
      </c>
      <c r="G14" s="18">
        <v>38253.919999999998</v>
      </c>
    </row>
    <row r="15" spans="1:7" ht="15.6" x14ac:dyDescent="0.3">
      <c r="A15" s="101" t="s">
        <v>68</v>
      </c>
      <c r="B15" s="102"/>
      <c r="C15" s="102"/>
      <c r="D15" s="103"/>
      <c r="E15" s="17">
        <v>0</v>
      </c>
      <c r="F15" s="17">
        <v>674.9</v>
      </c>
      <c r="G15" s="18">
        <v>115.96</v>
      </c>
    </row>
    <row r="16" spans="1:7" ht="15.6" x14ac:dyDescent="0.3">
      <c r="A16" s="104" t="s">
        <v>41</v>
      </c>
      <c r="B16" s="105"/>
      <c r="C16" s="105"/>
      <c r="D16" s="106"/>
      <c r="E16" s="16">
        <f>SUM(E17:E20)</f>
        <v>277221.42</v>
      </c>
      <c r="F16" s="16">
        <f t="shared" ref="F16:G16" si="1">SUM(F17:F20)</f>
        <v>274500.55</v>
      </c>
      <c r="G16" s="16">
        <f t="shared" si="1"/>
        <v>72859.45</v>
      </c>
    </row>
    <row r="17" spans="1:12" ht="15.6" x14ac:dyDescent="0.3">
      <c r="A17" s="116" t="s">
        <v>43</v>
      </c>
      <c r="B17" s="117"/>
      <c r="C17" s="117"/>
      <c r="D17" s="118"/>
      <c r="E17" s="17">
        <v>248790.96</v>
      </c>
      <c r="F17" s="17">
        <v>246080.93</v>
      </c>
      <c r="G17" s="18">
        <v>68584.539999999994</v>
      </c>
    </row>
    <row r="18" spans="1:12" ht="15.6" x14ac:dyDescent="0.3">
      <c r="A18" s="94" t="s">
        <v>55</v>
      </c>
      <c r="B18" s="94"/>
      <c r="C18" s="94"/>
      <c r="D18" s="94"/>
      <c r="E18" s="17">
        <v>953.67</v>
      </c>
      <c r="F18" s="17">
        <v>965.92</v>
      </c>
      <c r="G18" s="18">
        <v>173.36</v>
      </c>
    </row>
    <row r="19" spans="1:12" ht="15.6" x14ac:dyDescent="0.3">
      <c r="A19" s="94" t="s">
        <v>56</v>
      </c>
      <c r="B19" s="94"/>
      <c r="C19" s="94"/>
      <c r="D19" s="94"/>
      <c r="E19" s="17"/>
      <c r="F19" s="17"/>
      <c r="G19" s="18"/>
    </row>
    <row r="20" spans="1:12" ht="15.6" x14ac:dyDescent="0.3">
      <c r="A20" s="94" t="s">
        <v>57</v>
      </c>
      <c r="B20" s="94"/>
      <c r="C20" s="94"/>
      <c r="D20" s="94"/>
      <c r="E20" s="17">
        <v>27476.79</v>
      </c>
      <c r="F20" s="17">
        <v>27453.7</v>
      </c>
      <c r="G20" s="18">
        <v>4101.55</v>
      </c>
    </row>
    <row r="21" spans="1:12" ht="15.6" x14ac:dyDescent="0.3">
      <c r="A21" s="93" t="s">
        <v>14</v>
      </c>
      <c r="B21" s="93"/>
      <c r="C21" s="93"/>
      <c r="D21" s="93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94" t="s">
        <v>15</v>
      </c>
      <c r="B22" s="94"/>
      <c r="C22" s="94"/>
      <c r="D22" s="9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79" t="s">
        <v>77</v>
      </c>
      <c r="B25" s="79"/>
      <c r="C25" s="79"/>
      <c r="D25" s="79"/>
      <c r="E25" s="79"/>
      <c r="F25" s="40">
        <f>'Ардатовская 3(2020)'!F59</f>
        <v>-548949.35692079901</v>
      </c>
      <c r="G25" s="19"/>
    </row>
    <row r="26" spans="1:12" x14ac:dyDescent="0.25">
      <c r="A26" s="73" t="s">
        <v>72</v>
      </c>
      <c r="B26" s="74"/>
      <c r="C26" s="74"/>
      <c r="D26" s="74"/>
      <c r="E26" s="75"/>
      <c r="F26" s="67">
        <f>SUM(F28:F32)</f>
        <v>63170.081401707343</v>
      </c>
    </row>
    <row r="27" spans="1:12" ht="56.4" customHeight="1" x14ac:dyDescent="0.25">
      <c r="A27" s="76"/>
      <c r="B27" s="77"/>
      <c r="C27" s="77"/>
      <c r="D27" s="77"/>
      <c r="E27" s="78"/>
      <c r="F27" s="68"/>
    </row>
    <row r="28" spans="1:12" ht="15.6" hidden="1" x14ac:dyDescent="0.3">
      <c r="A28" s="64" t="s">
        <v>16</v>
      </c>
      <c r="B28" s="65"/>
      <c r="C28" s="65"/>
      <c r="D28" s="65"/>
      <c r="E28" s="66"/>
      <c r="F28" s="25">
        <f>'[4]УК ВР декабрь нар'!W307</f>
        <v>7486.3199733009333</v>
      </c>
      <c r="L28" s="34"/>
    </row>
    <row r="29" spans="1:12" ht="15.6" hidden="1" x14ac:dyDescent="0.3">
      <c r="A29" s="64" t="s">
        <v>31</v>
      </c>
      <c r="B29" s="65"/>
      <c r="C29" s="65"/>
      <c r="D29" s="65"/>
      <c r="E29" s="66"/>
      <c r="F29" s="25">
        <f>'[4]УК ВР декабрь нар'!X307</f>
        <v>1777.6887856304988</v>
      </c>
    </row>
    <row r="30" spans="1:12" ht="15.6" hidden="1" x14ac:dyDescent="0.3">
      <c r="A30" s="64" t="s">
        <v>18</v>
      </c>
      <c r="B30" s="65"/>
      <c r="C30" s="65"/>
      <c r="D30" s="65"/>
      <c r="E30" s="66"/>
      <c r="F30" s="25">
        <f>'[4]УК ВР декабрь нар'!Y307+'[4]УК ВР декабрь нар'!Z307+'[4]УК ВР декабрь нар'!DX307</f>
        <v>3019.6922000000004</v>
      </c>
    </row>
    <row r="31" spans="1:12" ht="15.6" hidden="1" x14ac:dyDescent="0.3">
      <c r="A31" s="64" t="s">
        <v>19</v>
      </c>
      <c r="B31" s="65"/>
      <c r="C31" s="65"/>
      <c r="D31" s="65"/>
      <c r="E31" s="66"/>
      <c r="F31" s="25">
        <f>'[4]УК ВР декабрь нар'!AV307+'[4]УК ВР декабрь нар'!BM307+'[4]УК ВР декабрь нар'!BN307+'[4]УК ВР декабрь нар'!BO307+'[4]УК ВР декабрь нар'!BP307+'[4]УК ВР декабрь нар'!EG307+'[4]УК ВР декабрь нар'!EH307+'[4]УК ВР декабрь нар'!EI307+'[4]УК ВР декабрь нар'!EJ307</f>
        <v>22960.760000000002</v>
      </c>
    </row>
    <row r="32" spans="1:12" ht="15.6" hidden="1" x14ac:dyDescent="0.3">
      <c r="A32" s="70" t="s">
        <v>61</v>
      </c>
      <c r="B32" s="71"/>
      <c r="C32" s="71"/>
      <c r="D32" s="71"/>
      <c r="E32" s="72"/>
      <c r="F32" s="25">
        <f>'[4]УК ВР декабрь нар'!AY307</f>
        <v>27925.620442775908</v>
      </c>
    </row>
    <row r="33" spans="1:12" x14ac:dyDescent="0.25">
      <c r="A33" s="73" t="s">
        <v>73</v>
      </c>
      <c r="B33" s="74"/>
      <c r="C33" s="74"/>
      <c r="D33" s="74"/>
      <c r="E33" s="75"/>
      <c r="F33" s="67">
        <f>SUM(F35:F39)+13114.13</f>
        <v>122636.11705957167</v>
      </c>
    </row>
    <row r="34" spans="1:12" ht="94.8" customHeight="1" x14ac:dyDescent="0.25">
      <c r="A34" s="76"/>
      <c r="B34" s="77"/>
      <c r="C34" s="77"/>
      <c r="D34" s="77"/>
      <c r="E34" s="78"/>
      <c r="F34" s="68"/>
    </row>
    <row r="35" spans="1:12" ht="15.6" hidden="1" x14ac:dyDescent="0.3">
      <c r="A35" s="69" t="s">
        <v>16</v>
      </c>
      <c r="B35" s="69"/>
      <c r="C35" s="69"/>
      <c r="D35" s="69"/>
      <c r="E35" s="69"/>
      <c r="F35" s="25">
        <f>'[4]УК ВР декабрь нар'!CN307+'[4]УК ВР декабрь нар'!DU307</f>
        <v>50003.341311386575</v>
      </c>
      <c r="L35" s="34"/>
    </row>
    <row r="36" spans="1:12" ht="15.6" hidden="1" x14ac:dyDescent="0.3">
      <c r="A36" s="69" t="s">
        <v>31</v>
      </c>
      <c r="B36" s="69"/>
      <c r="C36" s="69"/>
      <c r="D36" s="69"/>
      <c r="E36" s="69"/>
      <c r="F36" s="25">
        <f>'[4]УК ВР декабрь нар'!CO307+'[4]УК ВР декабрь нар'!DV307</f>
        <v>10618.886100725167</v>
      </c>
    </row>
    <row r="37" spans="1:12" ht="15.6" hidden="1" x14ac:dyDescent="0.3">
      <c r="A37" s="69" t="s">
        <v>18</v>
      </c>
      <c r="B37" s="69"/>
      <c r="C37" s="69"/>
      <c r="D37" s="69"/>
      <c r="E37" s="69"/>
      <c r="F37" s="25">
        <f>'[4]УК ВР декабрь нар'!CP307+'[4]УК ВР декабрь нар'!DW307</f>
        <v>16452.678749999999</v>
      </c>
    </row>
    <row r="38" spans="1:12" ht="15.6" hidden="1" x14ac:dyDescent="0.3">
      <c r="A38" s="69" t="s">
        <v>19</v>
      </c>
      <c r="B38" s="69"/>
      <c r="C38" s="69"/>
      <c r="D38" s="69"/>
      <c r="E38" s="69"/>
      <c r="F38" s="25">
        <f>'[4]УК ВР декабрь нар'!DB307+'[4]УК ВР декабрь нар'!DY307+'[4]УК ВР декабрь нар'!DZ307+'[4]УК ВР декабрь нар'!EA307+'[4]УК ВР декабрь нар'!EB307+'[4]УК ВР декабрь нар'!EC307+'[4]УК ВР декабрь нар'!ED307+'[4]УК ВР декабрь нар'!EE307+'[4]УК ВР декабрь нар'!EF307</f>
        <v>0</v>
      </c>
    </row>
    <row r="39" spans="1:12" ht="51" hidden="1" customHeight="1" x14ac:dyDescent="0.3">
      <c r="A39" s="70" t="s">
        <v>63</v>
      </c>
      <c r="B39" s="80"/>
      <c r="C39" s="80"/>
      <c r="D39" s="80"/>
      <c r="E39" s="81"/>
      <c r="F39" s="25">
        <f>'[4]УК ВР декабрь нар'!DG307+'[4]УК ВР декабрь нар'!EP307</f>
        <v>32447.080897459913</v>
      </c>
    </row>
    <row r="40" spans="1:12" ht="72" customHeight="1" x14ac:dyDescent="0.3">
      <c r="A40" s="82" t="s">
        <v>74</v>
      </c>
      <c r="B40" s="83"/>
      <c r="C40" s="83"/>
      <c r="D40" s="83"/>
      <c r="E40" s="84"/>
      <c r="F40" s="26">
        <f>SUM(F41:F49)</f>
        <v>117168.95035</v>
      </c>
    </row>
    <row r="41" spans="1:12" ht="15.6" hidden="1" x14ac:dyDescent="0.3">
      <c r="A41" s="85" t="s">
        <v>20</v>
      </c>
      <c r="B41" s="86"/>
      <c r="C41" s="86"/>
      <c r="D41" s="86"/>
      <c r="E41" s="87"/>
      <c r="F41" s="25">
        <f>'[4]УК ВР декабрь нар'!$EU307+'[4]УК ВР декабрь нар'!FV307+'[4]УК ВР декабрь нар'!EY307</f>
        <v>113205.04</v>
      </c>
      <c r="L41" s="34"/>
    </row>
    <row r="42" spans="1:12" ht="15.6" hidden="1" x14ac:dyDescent="0.3">
      <c r="A42" s="64" t="s">
        <v>31</v>
      </c>
      <c r="B42" s="65"/>
      <c r="C42" s="65"/>
      <c r="D42" s="65"/>
      <c r="E42" s="65"/>
      <c r="F42" s="25"/>
    </row>
    <row r="43" spans="1:12" ht="15.6" hidden="1" x14ac:dyDescent="0.3">
      <c r="A43" s="69" t="s">
        <v>21</v>
      </c>
      <c r="B43" s="69"/>
      <c r="C43" s="69"/>
      <c r="D43" s="69"/>
      <c r="E43" s="64"/>
      <c r="F43" s="25"/>
    </row>
    <row r="44" spans="1:12" ht="15.6" hidden="1" x14ac:dyDescent="0.3">
      <c r="A44" s="64" t="s">
        <v>17</v>
      </c>
      <c r="B44" s="65"/>
      <c r="C44" s="65"/>
      <c r="D44" s="65"/>
      <c r="E44" s="65"/>
      <c r="F44" s="25"/>
    </row>
    <row r="45" spans="1:12" ht="15.6" hidden="1" x14ac:dyDescent="0.3">
      <c r="A45" s="69" t="s">
        <v>22</v>
      </c>
      <c r="B45" s="69"/>
      <c r="C45" s="69"/>
      <c r="D45" s="69"/>
      <c r="E45" s="64"/>
      <c r="F45" s="25"/>
    </row>
    <row r="46" spans="1:12" ht="15.6" hidden="1" x14ac:dyDescent="0.3">
      <c r="A46" s="64" t="s">
        <v>17</v>
      </c>
      <c r="B46" s="65"/>
      <c r="C46" s="65"/>
      <c r="D46" s="65"/>
      <c r="E46" s="65"/>
      <c r="F46" s="25"/>
    </row>
    <row r="47" spans="1:12" ht="15.6" hidden="1" x14ac:dyDescent="0.3">
      <c r="A47" s="69" t="s">
        <v>18</v>
      </c>
      <c r="B47" s="69"/>
      <c r="C47" s="69"/>
      <c r="D47" s="69"/>
      <c r="E47" s="64"/>
      <c r="F47" s="25">
        <f>'[4]УК ВР декабрь нар'!EW307+'[4]УК ВР декабрь нар'!FA307+'[4]УК ВР декабрь нар'!FZ307</f>
        <v>3306.9823499999998</v>
      </c>
    </row>
    <row r="48" spans="1:12" ht="15.6" hidden="1" x14ac:dyDescent="0.3">
      <c r="A48" s="64" t="s">
        <v>19</v>
      </c>
      <c r="B48" s="65"/>
      <c r="C48" s="65"/>
      <c r="D48" s="65"/>
      <c r="E48" s="65"/>
      <c r="F48" s="25">
        <f>'[4]УК ВР декабрь нар'!FL307+'[4]УК ВР декабрь нар'!GG307</f>
        <v>656.92799999999988</v>
      </c>
    </row>
    <row r="49" spans="1:15" ht="15.6" hidden="1" x14ac:dyDescent="0.3">
      <c r="A49" s="70" t="s">
        <v>64</v>
      </c>
      <c r="B49" s="80"/>
      <c r="C49" s="80"/>
      <c r="D49" s="80"/>
      <c r="E49" s="81"/>
      <c r="F49" s="25">
        <f>'[4]УК ВР декабрь нар'!FS307+'[4]УК ВР декабрь нар'!GL307</f>
        <v>0</v>
      </c>
    </row>
    <row r="50" spans="1:15" ht="15.6" hidden="1" customHeight="1" x14ac:dyDescent="0.3">
      <c r="A50" s="82" t="s">
        <v>37</v>
      </c>
      <c r="B50" s="65"/>
      <c r="C50" s="65"/>
      <c r="D50" s="65"/>
      <c r="E50" s="66"/>
      <c r="F50" s="33"/>
    </row>
    <row r="51" spans="1:15" ht="15.6" x14ac:dyDescent="0.3">
      <c r="A51" s="89" t="s">
        <v>75</v>
      </c>
      <c r="B51" s="90"/>
      <c r="C51" s="90"/>
      <c r="D51" s="90"/>
      <c r="E51" s="91"/>
      <c r="F51" s="26">
        <f>F26+F33+F40+F50</f>
        <v>302975.14881127898</v>
      </c>
      <c r="G51" s="19"/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33864.76</v>
      </c>
    </row>
    <row r="53" spans="1:15" ht="15.6" x14ac:dyDescent="0.3">
      <c r="A53" s="64" t="s">
        <v>23</v>
      </c>
      <c r="B53" s="65"/>
      <c r="C53" s="65"/>
      <c r="D53" s="65"/>
      <c r="E53" s="65"/>
      <c r="F53" s="25">
        <v>7664.92</v>
      </c>
    </row>
    <row r="54" spans="1:15" ht="15.6" x14ac:dyDescent="0.3">
      <c r="A54" s="64" t="s">
        <v>24</v>
      </c>
      <c r="B54" s="65"/>
      <c r="C54" s="65"/>
      <c r="D54" s="65"/>
      <c r="E54" s="65"/>
      <c r="F54" s="25">
        <v>26199.84</v>
      </c>
    </row>
    <row r="55" spans="1:15" ht="18" hidden="1" customHeight="1" x14ac:dyDescent="0.3">
      <c r="A55" s="85" t="s">
        <v>25</v>
      </c>
      <c r="B55" s="86"/>
      <c r="C55" s="86"/>
      <c r="D55" s="86"/>
      <c r="E55" s="87"/>
      <c r="F55" s="25">
        <v>0</v>
      </c>
    </row>
    <row r="56" spans="1:15" ht="15.6" x14ac:dyDescent="0.3">
      <c r="A56" s="92" t="s">
        <v>67</v>
      </c>
      <c r="B56" s="92"/>
      <c r="C56" s="92"/>
      <c r="D56" s="92"/>
      <c r="E56" s="92"/>
      <c r="F56" s="26">
        <f>F51+F52</f>
        <v>336839.90881127899</v>
      </c>
      <c r="N56" s="19"/>
      <c r="O56" s="19"/>
    </row>
    <row r="57" spans="1:15" ht="15.6" x14ac:dyDescent="0.3">
      <c r="A57" s="79" t="s">
        <v>26</v>
      </c>
      <c r="B57" s="79"/>
      <c r="C57" s="79"/>
      <c r="D57" s="79"/>
      <c r="E57" s="79"/>
      <c r="F57" s="27">
        <f>E17</f>
        <v>248790.96</v>
      </c>
    </row>
    <row r="58" spans="1:15" ht="15.6" x14ac:dyDescent="0.3">
      <c r="A58" s="79" t="s">
        <v>27</v>
      </c>
      <c r="B58" s="79"/>
      <c r="C58" s="79"/>
      <c r="D58" s="79"/>
      <c r="E58" s="79"/>
      <c r="F58" s="26">
        <f>F17</f>
        <v>246080.93</v>
      </c>
      <c r="H58" s="28"/>
    </row>
    <row r="59" spans="1:15" ht="15.6" x14ac:dyDescent="0.3">
      <c r="A59" s="88" t="s">
        <v>28</v>
      </c>
      <c r="B59" s="88"/>
      <c r="C59" s="88"/>
      <c r="D59" s="88"/>
      <c r="E59" s="88"/>
      <c r="F59" s="26">
        <f>F25+F57-F56</f>
        <v>-636998.30573207804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9" zoomScale="90" zoomScaleNormal="90" workbookViewId="0">
      <selection activeCell="I39" sqref="I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7" t="s">
        <v>78</v>
      </c>
      <c r="B1" s="137"/>
      <c r="C1" s="137"/>
      <c r="D1" s="137"/>
      <c r="E1" s="137"/>
      <c r="F1" s="137"/>
      <c r="G1" s="98"/>
      <c r="I1" s="44"/>
    </row>
    <row r="2" spans="1:9" ht="22.5" customHeight="1" x14ac:dyDescent="0.25">
      <c r="A2" s="137" t="str">
        <f>'Ардатовская 3(2021)'!A2:G2</f>
        <v>перед собственниками дома по адресу: ул. Ардатовская 3</v>
      </c>
      <c r="B2" s="98"/>
      <c r="C2" s="98"/>
      <c r="D2" s="98"/>
      <c r="E2" s="98"/>
      <c r="F2" s="98"/>
      <c r="G2" s="98"/>
      <c r="I2" s="44"/>
    </row>
    <row r="3" spans="1:9" hidden="1" x14ac:dyDescent="0.25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8" customHeight="1" x14ac:dyDescent="0.3">
      <c r="A7" s="8"/>
      <c r="B7" s="49"/>
      <c r="C7" s="10"/>
      <c r="D7" s="11"/>
      <c r="E7" s="50"/>
      <c r="F7" s="51"/>
      <c r="G7" s="52"/>
      <c r="H7" s="52"/>
      <c r="I7" s="44"/>
    </row>
    <row r="8" spans="1:9" ht="8.4" customHeight="1" x14ac:dyDescent="0.3">
      <c r="A8" s="8"/>
      <c r="B8" s="9"/>
      <c r="C8" s="10"/>
      <c r="D8" s="11"/>
      <c r="E8" s="53"/>
      <c r="F8" s="51"/>
      <c r="G8" s="52"/>
    </row>
    <row r="9" spans="1:9" ht="39.6" x14ac:dyDescent="0.25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6" x14ac:dyDescent="0.3">
      <c r="A10" s="128" t="s">
        <v>8</v>
      </c>
      <c r="B10" s="129"/>
      <c r="C10" s="129"/>
      <c r="D10" s="130"/>
      <c r="E10" s="56">
        <f>SUM(E11:E16)</f>
        <v>-2002.0900000000001</v>
      </c>
      <c r="F10" s="56">
        <f>SUM(F11:F16)</f>
        <v>34667.229999999996</v>
      </c>
      <c r="G10" s="56">
        <f>SUM(G11:G16)</f>
        <v>80673.149999999994</v>
      </c>
    </row>
    <row r="11" spans="1:9" ht="15.6" x14ac:dyDescent="0.3">
      <c r="A11" s="120" t="s">
        <v>9</v>
      </c>
      <c r="B11" s="121"/>
      <c r="C11" s="121"/>
      <c r="D11" s="122"/>
      <c r="E11" s="18">
        <v>0</v>
      </c>
      <c r="F11" s="18">
        <v>14751.05</v>
      </c>
      <c r="G11" s="18">
        <v>40924.49</v>
      </c>
    </row>
    <row r="12" spans="1:9" ht="15.6" x14ac:dyDescent="0.3">
      <c r="A12" s="120" t="s">
        <v>10</v>
      </c>
      <c r="B12" s="121"/>
      <c r="C12" s="121"/>
      <c r="D12" s="122"/>
      <c r="E12" s="18"/>
      <c r="F12" s="18"/>
      <c r="G12" s="18"/>
    </row>
    <row r="13" spans="1:9" ht="15.6" x14ac:dyDescent="0.3">
      <c r="A13" s="120" t="s">
        <v>11</v>
      </c>
      <c r="B13" s="121"/>
      <c r="C13" s="121"/>
      <c r="D13" s="122"/>
      <c r="E13" s="18">
        <v>-451.1</v>
      </c>
      <c r="F13" s="18">
        <v>3215.64</v>
      </c>
      <c r="G13" s="18">
        <v>5390.86</v>
      </c>
    </row>
    <row r="14" spans="1:9" ht="15.6" x14ac:dyDescent="0.3">
      <c r="A14" s="120" t="s">
        <v>12</v>
      </c>
      <c r="B14" s="121"/>
      <c r="C14" s="121"/>
      <c r="D14" s="122"/>
      <c r="E14" s="18">
        <v>-696.78</v>
      </c>
      <c r="F14" s="18">
        <v>7838.83</v>
      </c>
      <c r="G14" s="18">
        <v>7579.59</v>
      </c>
    </row>
    <row r="15" spans="1:9" ht="15.6" x14ac:dyDescent="0.3">
      <c r="A15" s="124" t="s">
        <v>13</v>
      </c>
      <c r="B15" s="124"/>
      <c r="C15" s="124"/>
      <c r="D15" s="124"/>
      <c r="E15" s="18">
        <v>-854.21</v>
      </c>
      <c r="F15" s="18">
        <v>8745.75</v>
      </c>
      <c r="G15" s="18">
        <v>26778.21</v>
      </c>
    </row>
    <row r="16" spans="1:9" ht="15.6" x14ac:dyDescent="0.3">
      <c r="A16" s="120" t="s">
        <v>80</v>
      </c>
      <c r="B16" s="121"/>
      <c r="C16" s="121"/>
      <c r="D16" s="122"/>
      <c r="E16" s="18">
        <v>0</v>
      </c>
      <c r="F16" s="18">
        <v>115.96</v>
      </c>
      <c r="G16" s="18">
        <v>0</v>
      </c>
    </row>
    <row r="17" spans="1:10" ht="63.75" customHeight="1" x14ac:dyDescent="0.3">
      <c r="A17" s="131" t="s">
        <v>81</v>
      </c>
      <c r="B17" s="132"/>
      <c r="C17" s="132"/>
      <c r="D17" s="133"/>
      <c r="E17" s="18">
        <v>307836.64</v>
      </c>
      <c r="F17" s="18">
        <v>285807</v>
      </c>
      <c r="G17" s="18">
        <v>81956.17</v>
      </c>
    </row>
    <row r="18" spans="1:10" ht="15.6" hidden="1" x14ac:dyDescent="0.3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6" hidden="1" x14ac:dyDescent="0.3">
      <c r="A19" s="124" t="s">
        <v>83</v>
      </c>
      <c r="B19" s="124"/>
      <c r="C19" s="124"/>
      <c r="D19" s="124"/>
      <c r="E19" s="18"/>
      <c r="F19" s="18"/>
      <c r="G19" s="18"/>
    </row>
    <row r="20" spans="1:10" ht="15.6" hidden="1" x14ac:dyDescent="0.3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3">
      <c r="A21" s="125" t="s">
        <v>85</v>
      </c>
      <c r="B21" s="126"/>
      <c r="C21" s="126"/>
      <c r="D21" s="127"/>
      <c r="E21" s="57">
        <f>SUM(E22:E25)</f>
        <v>88785.73</v>
      </c>
      <c r="F21" s="57">
        <f>SUM(F22:F25)</f>
        <v>65134.47</v>
      </c>
      <c r="G21" s="57">
        <f t="shared" ref="G21" si="0">SUM(G22:G25)</f>
        <v>27207.440000000002</v>
      </c>
    </row>
    <row r="22" spans="1:10" ht="15.6" x14ac:dyDescent="0.3">
      <c r="A22" s="120" t="s">
        <v>55</v>
      </c>
      <c r="B22" s="121"/>
      <c r="C22" s="121"/>
      <c r="D22" s="122"/>
      <c r="E22" s="18">
        <v>987.76</v>
      </c>
      <c r="F22" s="18">
        <v>939.18</v>
      </c>
      <c r="G22" s="18">
        <v>197.59</v>
      </c>
    </row>
    <row r="23" spans="1:10" ht="15.6" x14ac:dyDescent="0.3">
      <c r="A23" s="120" t="s">
        <v>56</v>
      </c>
      <c r="B23" s="121"/>
      <c r="C23" s="121"/>
      <c r="D23" s="122"/>
      <c r="E23" s="18"/>
      <c r="F23" s="18"/>
      <c r="G23" s="18"/>
    </row>
    <row r="24" spans="1:10" ht="15.6" x14ac:dyDescent="0.3">
      <c r="A24" s="120" t="s">
        <v>57</v>
      </c>
      <c r="B24" s="121"/>
      <c r="C24" s="121"/>
      <c r="D24" s="122"/>
      <c r="E24" s="18">
        <v>87573.9</v>
      </c>
      <c r="F24" s="18">
        <v>64187.83</v>
      </c>
      <c r="G24" s="18">
        <v>26793.24</v>
      </c>
    </row>
    <row r="25" spans="1:10" ht="15.6" x14ac:dyDescent="0.3">
      <c r="A25" s="120" t="s">
        <v>86</v>
      </c>
      <c r="B25" s="121"/>
      <c r="C25" s="121"/>
      <c r="D25" s="122"/>
      <c r="E25" s="18">
        <v>224.07</v>
      </c>
      <c r="F25" s="18">
        <v>7.46</v>
      </c>
      <c r="G25" s="18">
        <v>216.61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79" t="s">
        <v>87</v>
      </c>
      <c r="B30" s="79"/>
      <c r="C30" s="79"/>
      <c r="D30" s="79"/>
      <c r="E30" s="79"/>
      <c r="F30" s="40">
        <f>'Ардатовская 3(2021)'!F59</f>
        <v>-636998.30573207804</v>
      </c>
      <c r="G30" s="59"/>
    </row>
    <row r="31" spans="1:10" x14ac:dyDescent="0.25">
      <c r="A31" s="73" t="s">
        <v>72</v>
      </c>
      <c r="B31" s="74"/>
      <c r="C31" s="74"/>
      <c r="D31" s="74"/>
      <c r="E31" s="75"/>
      <c r="F31" s="67">
        <f>SUM(F33:F37)</f>
        <v>46627.974241488104</v>
      </c>
      <c r="G31" s="1"/>
      <c r="H31" s="1"/>
    </row>
    <row r="32" spans="1:10" ht="67.2" customHeight="1" x14ac:dyDescent="0.25">
      <c r="A32" s="76"/>
      <c r="B32" s="77"/>
      <c r="C32" s="77"/>
      <c r="D32" s="77"/>
      <c r="E32" s="78"/>
      <c r="F32" s="68"/>
      <c r="G32" s="1"/>
      <c r="H32" s="1"/>
    </row>
    <row r="33" spans="1:12" ht="15.6" hidden="1" x14ac:dyDescent="0.3">
      <c r="A33" s="64" t="s">
        <v>16</v>
      </c>
      <c r="B33" s="65"/>
      <c r="C33" s="65"/>
      <c r="D33" s="65"/>
      <c r="E33" s="66"/>
      <c r="F33" s="25">
        <f>'[6]УК ВР декабрь нар'!W307+'[6]УК ВР декабрь нар'!EX307</f>
        <v>13875.561898223623</v>
      </c>
      <c r="G33" s="1"/>
      <c r="H33" s="1"/>
      <c r="L33" s="34"/>
    </row>
    <row r="34" spans="1:12" ht="15.6" hidden="1" x14ac:dyDescent="0.3">
      <c r="A34" s="64" t="s">
        <v>31</v>
      </c>
      <c r="B34" s="65"/>
      <c r="C34" s="65"/>
      <c r="D34" s="65"/>
      <c r="E34" s="66"/>
      <c r="F34" s="25">
        <f>'[6]УК ВР декабрь нар'!X307+'[6]УК ВР декабрь нар'!EY307</f>
        <v>3067.594207774599</v>
      </c>
      <c r="G34" s="1"/>
      <c r="H34" s="1"/>
    </row>
    <row r="35" spans="1:12" ht="15.6" hidden="1" x14ac:dyDescent="0.3">
      <c r="A35" s="64" t="s">
        <v>18</v>
      </c>
      <c r="B35" s="65"/>
      <c r="C35" s="65"/>
      <c r="D35" s="65"/>
      <c r="E35" s="66"/>
      <c r="F35" s="25">
        <f>'[6]УК ВР декабрь нар'!Y307+'[6]УК ВР декабрь нар'!EZ307+'[6]УК ВР декабрь нар'!FB307+'[6]УК ВР декабрь нар'!AW307</f>
        <v>2856.0767000000005</v>
      </c>
      <c r="G35" s="1"/>
      <c r="H35" s="1"/>
    </row>
    <row r="36" spans="1:12" ht="15.6" hidden="1" x14ac:dyDescent="0.3">
      <c r="A36" s="64" t="s">
        <v>19</v>
      </c>
      <c r="B36" s="65"/>
      <c r="C36" s="65"/>
      <c r="D36" s="65"/>
      <c r="E36" s="66"/>
      <c r="F36" s="25">
        <f>'[6]УК ВР декабрь нар'!AV307+'[6]УК ВР декабрь нар'!FQ307</f>
        <v>11302.933500023686</v>
      </c>
      <c r="G36" s="1"/>
      <c r="H36" s="1"/>
    </row>
    <row r="37" spans="1:12" ht="15.6" hidden="1" x14ac:dyDescent="0.3">
      <c r="A37" s="70" t="s">
        <v>61</v>
      </c>
      <c r="B37" s="71"/>
      <c r="C37" s="71"/>
      <c r="D37" s="71"/>
      <c r="E37" s="72"/>
      <c r="F37" s="25">
        <f>'[6]УК ВР декабрь нар'!AY307+'[6]УК ВР декабрь нар'!FR307</f>
        <v>15525.807935466193</v>
      </c>
      <c r="G37" s="1"/>
      <c r="H37" s="1"/>
    </row>
    <row r="38" spans="1:12" x14ac:dyDescent="0.25">
      <c r="A38" s="73" t="s">
        <v>73</v>
      </c>
      <c r="B38" s="74"/>
      <c r="C38" s="74"/>
      <c r="D38" s="74"/>
      <c r="E38" s="75"/>
      <c r="F38" s="67">
        <f>SUM(F40:F44)+12365.13</f>
        <v>131058.11186532906</v>
      </c>
      <c r="G38" s="1"/>
      <c r="H38" s="1"/>
    </row>
    <row r="39" spans="1:12" ht="94.8" customHeight="1" x14ac:dyDescent="0.25">
      <c r="A39" s="76"/>
      <c r="B39" s="77"/>
      <c r="C39" s="77"/>
      <c r="D39" s="77"/>
      <c r="E39" s="78"/>
      <c r="F39" s="68"/>
      <c r="G39" s="1"/>
      <c r="H39" s="1"/>
    </row>
    <row r="40" spans="1:12" ht="15.6" hidden="1" x14ac:dyDescent="0.3">
      <c r="A40" s="69" t="s">
        <v>16</v>
      </c>
      <c r="B40" s="69"/>
      <c r="C40" s="69"/>
      <c r="D40" s="69"/>
      <c r="E40" s="69"/>
      <c r="F40" s="25">
        <f>'[6]УК ВР декабрь нар'!CQ307+'[6]УК ВР декабрь нар'!DX307</f>
        <v>59553.19537018735</v>
      </c>
      <c r="G40" s="1"/>
      <c r="H40" s="1"/>
      <c r="L40" s="34"/>
    </row>
    <row r="41" spans="1:12" ht="15.6" hidden="1" x14ac:dyDescent="0.3">
      <c r="A41" s="69" t="s">
        <v>31</v>
      </c>
      <c r="B41" s="69"/>
      <c r="C41" s="69"/>
      <c r="D41" s="69"/>
      <c r="E41" s="69"/>
      <c r="F41" s="25">
        <f>'[6]УК ВР декабрь нар'!CR307+'[6]УК ВР декабрь нар'!DY307</f>
        <v>13584.237157023534</v>
      </c>
      <c r="G41" s="1"/>
      <c r="H41" s="1"/>
    </row>
    <row r="42" spans="1:12" ht="15.6" hidden="1" x14ac:dyDescent="0.3">
      <c r="A42" s="69" t="s">
        <v>18</v>
      </c>
      <c r="B42" s="69"/>
      <c r="C42" s="69"/>
      <c r="D42" s="69"/>
      <c r="E42" s="69"/>
      <c r="F42" s="25">
        <f>'[6]УК ВР декабрь нар'!DZ307+'[6]УК ВР декабрь нар'!EA307+'[6]УК ВР декабрь нар'!CS307</f>
        <v>9100.0890032292245</v>
      </c>
      <c r="G42" s="1"/>
      <c r="H42" s="1"/>
    </row>
    <row r="43" spans="1:12" ht="15.6" hidden="1" x14ac:dyDescent="0.3">
      <c r="A43" s="69" t="s">
        <v>19</v>
      </c>
      <c r="B43" s="69"/>
      <c r="C43" s="69"/>
      <c r="D43" s="69"/>
      <c r="E43" s="69"/>
      <c r="F43" s="25">
        <f>'[6]УК ВР декабрь нар'!DE307+'[6]УК ВР декабрь нар'!ET307</f>
        <v>401.99999999999994</v>
      </c>
      <c r="G43" s="1"/>
      <c r="H43" s="1"/>
    </row>
    <row r="44" spans="1:12" ht="51" hidden="1" customHeight="1" x14ac:dyDescent="0.3">
      <c r="A44" s="70" t="s">
        <v>63</v>
      </c>
      <c r="B44" s="80"/>
      <c r="C44" s="80"/>
      <c r="D44" s="80"/>
      <c r="E44" s="81"/>
      <c r="F44" s="25">
        <f>'[6]УК ВР декабрь нар'!DI307+'[6]УК ВР декабрь нар'!EU307</f>
        <v>36053.46033488895</v>
      </c>
      <c r="G44" s="1"/>
      <c r="H44" s="1"/>
    </row>
    <row r="45" spans="1:12" ht="63.6" customHeight="1" x14ac:dyDescent="0.3">
      <c r="A45" s="82" t="s">
        <v>74</v>
      </c>
      <c r="B45" s="83"/>
      <c r="C45" s="83"/>
      <c r="D45" s="83"/>
      <c r="E45" s="84"/>
      <c r="F45" s="26">
        <f>SUM(F46:F54)</f>
        <v>114180.81460000001</v>
      </c>
      <c r="G45" s="1"/>
      <c r="H45" s="1"/>
    </row>
    <row r="46" spans="1:12" ht="15.6" hidden="1" x14ac:dyDescent="0.3">
      <c r="A46" s="85" t="s">
        <v>20</v>
      </c>
      <c r="B46" s="86"/>
      <c r="C46" s="86"/>
      <c r="D46" s="86"/>
      <c r="E46" s="87"/>
      <c r="F46" s="25">
        <f>'[6]УК ВР декабрь нар'!GH307</f>
        <v>113205.04000000001</v>
      </c>
      <c r="G46" s="1"/>
      <c r="H46" s="1"/>
      <c r="L46" s="34"/>
    </row>
    <row r="47" spans="1:12" ht="15.6" hidden="1" x14ac:dyDescent="0.3">
      <c r="A47" s="64" t="s">
        <v>31</v>
      </c>
      <c r="B47" s="65"/>
      <c r="C47" s="65"/>
      <c r="D47" s="65"/>
      <c r="E47" s="65"/>
      <c r="F47" s="25"/>
      <c r="G47" s="1"/>
      <c r="H47" s="1"/>
    </row>
    <row r="48" spans="1:12" ht="15.6" hidden="1" x14ac:dyDescent="0.3">
      <c r="A48" s="69" t="s">
        <v>21</v>
      </c>
      <c r="B48" s="69"/>
      <c r="C48" s="69"/>
      <c r="D48" s="69"/>
      <c r="E48" s="64"/>
      <c r="F48" s="25"/>
      <c r="G48" s="1"/>
      <c r="H48" s="1"/>
    </row>
    <row r="49" spans="1:15" ht="15.6" hidden="1" x14ac:dyDescent="0.3">
      <c r="A49" s="64" t="s">
        <v>17</v>
      </c>
      <c r="B49" s="65"/>
      <c r="C49" s="65"/>
      <c r="D49" s="65"/>
      <c r="E49" s="65"/>
      <c r="F49" s="25"/>
      <c r="G49" s="1"/>
      <c r="H49" s="1"/>
    </row>
    <row r="50" spans="1:15" ht="15.6" hidden="1" x14ac:dyDescent="0.3">
      <c r="A50" s="69" t="s">
        <v>22</v>
      </c>
      <c r="B50" s="69"/>
      <c r="C50" s="69"/>
      <c r="D50" s="69"/>
      <c r="E50" s="64"/>
      <c r="F50" s="25"/>
      <c r="G50" s="1"/>
      <c r="H50" s="1"/>
    </row>
    <row r="51" spans="1:15" ht="15.6" hidden="1" x14ac:dyDescent="0.3">
      <c r="A51" s="64" t="s">
        <v>17</v>
      </c>
      <c r="B51" s="65"/>
      <c r="C51" s="65"/>
      <c r="D51" s="65"/>
      <c r="E51" s="65"/>
      <c r="F51" s="25"/>
      <c r="G51" s="1"/>
      <c r="H51" s="1"/>
    </row>
    <row r="52" spans="1:15" ht="15.6" hidden="1" x14ac:dyDescent="0.3">
      <c r="A52" s="69" t="s">
        <v>18</v>
      </c>
      <c r="B52" s="69"/>
      <c r="C52" s="69"/>
      <c r="D52" s="69"/>
      <c r="E52" s="64"/>
      <c r="F52" s="25"/>
      <c r="G52" s="1"/>
      <c r="H52" s="1"/>
    </row>
    <row r="53" spans="1:15" ht="15.6" hidden="1" x14ac:dyDescent="0.3">
      <c r="A53" s="64" t="s">
        <v>19</v>
      </c>
      <c r="B53" s="65"/>
      <c r="C53" s="65"/>
      <c r="D53" s="65"/>
      <c r="E53" s="65"/>
      <c r="F53" s="25">
        <f>'[6]УК ВР декабрь нар'!GK307+'[6]УК ВР декабрь нар'!GL307+'[6]УК ВР декабрь нар'!GN307+'[6]УК ВР декабрь нар'!GO307+'[6]УК ВР декабрь нар'!GP307+'[6]УК ВР декабрь нар'!GQ307+'[6]УК ВР декабрь нар'!GR307+'[6]УК ВР декабрь нар'!GS307+'[6]УК ВР декабрь нар'!GT307+'[6]УК ВР декабрь нар'!GU307+'[6]УК ВР декабрь нар'!GV307</f>
        <v>975.77459999999974</v>
      </c>
      <c r="G53" s="1"/>
      <c r="H53" s="1"/>
    </row>
    <row r="54" spans="1:15" ht="15.6" hidden="1" x14ac:dyDescent="0.3">
      <c r="A54" s="70" t="s">
        <v>64</v>
      </c>
      <c r="B54" s="80"/>
      <c r="C54" s="80"/>
      <c r="D54" s="80"/>
      <c r="E54" s="81"/>
      <c r="F54" s="25"/>
      <c r="G54" s="1"/>
      <c r="H54" s="1"/>
    </row>
    <row r="55" spans="1:15" ht="15.6" hidden="1" customHeight="1" x14ac:dyDescent="0.3">
      <c r="A55" s="82" t="s">
        <v>37</v>
      </c>
      <c r="B55" s="65"/>
      <c r="C55" s="65"/>
      <c r="D55" s="65"/>
      <c r="E55" s="66"/>
      <c r="F55" s="33"/>
      <c r="G55" s="1"/>
      <c r="H55" s="1"/>
    </row>
    <row r="56" spans="1:15" ht="15.6" x14ac:dyDescent="0.3">
      <c r="A56" s="89" t="s">
        <v>75</v>
      </c>
      <c r="B56" s="90"/>
      <c r="C56" s="90"/>
      <c r="D56" s="90"/>
      <c r="E56" s="91"/>
      <c r="F56" s="26">
        <f>F31+F38+F45+F55</f>
        <v>291866.90070681716</v>
      </c>
      <c r="H56" s="1"/>
      <c r="K56" s="19"/>
    </row>
    <row r="57" spans="1:15" ht="15.6" x14ac:dyDescent="0.3">
      <c r="A57" s="30" t="s">
        <v>66</v>
      </c>
      <c r="B57" s="43"/>
      <c r="C57" s="43"/>
      <c r="D57" s="43"/>
      <c r="E57" s="43"/>
      <c r="F57" s="26">
        <f>F58+F59+F60</f>
        <v>37336.67</v>
      </c>
      <c r="G57" s="1"/>
      <c r="H57" s="1"/>
    </row>
    <row r="58" spans="1:15" ht="15.6" x14ac:dyDescent="0.3">
      <c r="A58" s="64" t="s">
        <v>23</v>
      </c>
      <c r="B58" s="65"/>
      <c r="C58" s="65"/>
      <c r="D58" s="65"/>
      <c r="E58" s="65"/>
      <c r="F58" s="25">
        <v>11199.9</v>
      </c>
      <c r="G58" s="1"/>
      <c r="H58" s="1"/>
    </row>
    <row r="59" spans="1:15" ht="15.6" x14ac:dyDescent="0.3">
      <c r="A59" s="64" t="s">
        <v>24</v>
      </c>
      <c r="B59" s="65"/>
      <c r="C59" s="65"/>
      <c r="D59" s="65"/>
      <c r="E59" s="65"/>
      <c r="F59" s="25">
        <v>26136.77</v>
      </c>
      <c r="G59" s="1"/>
      <c r="H59" s="1"/>
    </row>
    <row r="60" spans="1:15" ht="18" hidden="1" customHeight="1" x14ac:dyDescent="0.3">
      <c r="A60" s="85" t="s">
        <v>25</v>
      </c>
      <c r="B60" s="86"/>
      <c r="C60" s="86"/>
      <c r="D60" s="86"/>
      <c r="E60" s="87"/>
      <c r="F60" s="25">
        <v>0</v>
      </c>
      <c r="G60" s="1"/>
      <c r="H60" s="1"/>
    </row>
    <row r="61" spans="1:15" ht="15.6" x14ac:dyDescent="0.3">
      <c r="A61" s="92" t="s">
        <v>67</v>
      </c>
      <c r="B61" s="92"/>
      <c r="C61" s="92"/>
      <c r="D61" s="92"/>
      <c r="E61" s="92"/>
      <c r="F61" s="26">
        <f>F56+F57</f>
        <v>329203.57070681715</v>
      </c>
      <c r="G61" s="1"/>
      <c r="H61" s="1"/>
      <c r="N61" s="19"/>
      <c r="O61" s="19"/>
    </row>
    <row r="62" spans="1:15" ht="15.6" x14ac:dyDescent="0.3">
      <c r="A62" s="79" t="s">
        <v>26</v>
      </c>
      <c r="B62" s="79"/>
      <c r="C62" s="79"/>
      <c r="D62" s="79"/>
      <c r="E62" s="79"/>
      <c r="F62" s="27">
        <f>E17</f>
        <v>307836.64</v>
      </c>
      <c r="G62" s="1"/>
      <c r="H62" s="1"/>
    </row>
    <row r="63" spans="1:15" ht="15.6" x14ac:dyDescent="0.3">
      <c r="A63" s="79" t="s">
        <v>27</v>
      </c>
      <c r="B63" s="79"/>
      <c r="C63" s="79"/>
      <c r="D63" s="79"/>
      <c r="E63" s="79"/>
      <c r="F63" s="26">
        <f>F17</f>
        <v>285807</v>
      </c>
      <c r="G63" s="1"/>
      <c r="H63" s="28"/>
    </row>
    <row r="64" spans="1:15" ht="15.6" x14ac:dyDescent="0.3">
      <c r="A64" s="88" t="s">
        <v>88</v>
      </c>
      <c r="B64" s="88"/>
      <c r="C64" s="88"/>
      <c r="D64" s="88"/>
      <c r="E64" s="88"/>
      <c r="F64" s="26">
        <f>F30+F62-F61</f>
        <v>-658365.23643889511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9" t="s">
        <v>89</v>
      </c>
      <c r="B68" s="119"/>
      <c r="C68" s="119"/>
      <c r="D68" s="119"/>
      <c r="E68" s="119"/>
      <c r="F68" s="51">
        <f>F64-G17</f>
        <v>-740321.40643889515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S17" sqref="S17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7" t="s">
        <v>90</v>
      </c>
      <c r="B1" s="137"/>
      <c r="C1" s="137"/>
      <c r="D1" s="137"/>
      <c r="E1" s="137"/>
      <c r="F1" s="137"/>
      <c r="G1" s="98"/>
      <c r="I1" s="44"/>
    </row>
    <row r="2" spans="1:9" ht="22.5" customHeight="1" x14ac:dyDescent="0.25">
      <c r="A2" s="137" t="str">
        <f>'Ардатовская 3(2022)'!A2:G2</f>
        <v>перед собственниками дома по адресу: ул. Ардатовская 3</v>
      </c>
      <c r="B2" s="98"/>
      <c r="C2" s="98"/>
      <c r="D2" s="98"/>
      <c r="E2" s="98"/>
      <c r="F2" s="98"/>
      <c r="G2" s="98"/>
      <c r="I2" s="44"/>
    </row>
    <row r="3" spans="1:9" hidden="1" x14ac:dyDescent="0.25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8" customHeight="1" x14ac:dyDescent="0.3">
      <c r="A7" s="8"/>
      <c r="B7" s="49"/>
      <c r="C7" s="10"/>
      <c r="D7" s="11"/>
      <c r="E7" s="50"/>
      <c r="F7" s="51"/>
      <c r="G7" s="52"/>
      <c r="H7" s="52"/>
      <c r="I7" s="44"/>
    </row>
    <row r="8" spans="1:9" ht="8.4" customHeight="1" x14ac:dyDescent="0.3">
      <c r="A8" s="8"/>
      <c r="B8" s="9"/>
      <c r="C8" s="10"/>
      <c r="D8" s="11"/>
      <c r="E8" s="53"/>
      <c r="F8" s="51"/>
      <c r="G8" s="52"/>
    </row>
    <row r="9" spans="1:9" ht="39.6" x14ac:dyDescent="0.25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6" x14ac:dyDescent="0.3">
      <c r="A10" s="128" t="s">
        <v>8</v>
      </c>
      <c r="B10" s="129"/>
      <c r="C10" s="129"/>
      <c r="D10" s="130"/>
      <c r="E10" s="56">
        <f>SUM(E11:E16)</f>
        <v>-5561.93</v>
      </c>
      <c r="F10" s="56">
        <f>SUM(F11:F16)</f>
        <v>-5561.93</v>
      </c>
      <c r="G10" s="56">
        <f>SUM(G11:G16)</f>
        <v>80673.149999999994</v>
      </c>
    </row>
    <row r="11" spans="1:9" ht="15.6" x14ac:dyDescent="0.3">
      <c r="A11" s="120" t="s">
        <v>9</v>
      </c>
      <c r="B11" s="121"/>
      <c r="C11" s="121"/>
      <c r="D11" s="122"/>
      <c r="E11" s="18">
        <v>0</v>
      </c>
      <c r="F11" s="18">
        <v>0</v>
      </c>
      <c r="G11" s="18">
        <v>40924.49</v>
      </c>
    </row>
    <row r="12" spans="1:9" ht="15.6" x14ac:dyDescent="0.3">
      <c r="A12" s="120" t="s">
        <v>10</v>
      </c>
      <c r="B12" s="121"/>
      <c r="C12" s="121"/>
      <c r="D12" s="122"/>
      <c r="E12" s="18"/>
      <c r="F12" s="18"/>
      <c r="G12" s="18"/>
    </row>
    <row r="13" spans="1:9" ht="15.6" x14ac:dyDescent="0.3">
      <c r="A13" s="120" t="s">
        <v>11</v>
      </c>
      <c r="B13" s="121"/>
      <c r="C13" s="121"/>
      <c r="D13" s="122"/>
      <c r="E13" s="18">
        <v>-2167.39</v>
      </c>
      <c r="F13" s="18">
        <v>-2167.39</v>
      </c>
      <c r="G13" s="18">
        <v>5390.86</v>
      </c>
    </row>
    <row r="14" spans="1:9" ht="15.6" x14ac:dyDescent="0.3">
      <c r="A14" s="120" t="s">
        <v>12</v>
      </c>
      <c r="B14" s="121"/>
      <c r="C14" s="121"/>
      <c r="D14" s="122"/>
      <c r="E14" s="18">
        <v>-3394.54</v>
      </c>
      <c r="F14" s="18">
        <v>-3394.54</v>
      </c>
      <c r="G14" s="18">
        <v>7579.59</v>
      </c>
    </row>
    <row r="15" spans="1:9" ht="15.6" x14ac:dyDescent="0.3">
      <c r="A15" s="124" t="s">
        <v>91</v>
      </c>
      <c r="B15" s="124"/>
      <c r="C15" s="124"/>
      <c r="D15" s="124"/>
      <c r="E15" s="18">
        <v>0</v>
      </c>
      <c r="F15" s="18">
        <v>0</v>
      </c>
      <c r="G15" s="18">
        <v>26778.21</v>
      </c>
    </row>
    <row r="16" spans="1:9" ht="15.6" x14ac:dyDescent="0.3">
      <c r="A16" s="120" t="s">
        <v>80</v>
      </c>
      <c r="B16" s="121"/>
      <c r="C16" s="121"/>
      <c r="D16" s="122"/>
      <c r="E16" s="18"/>
      <c r="F16" s="18"/>
      <c r="G16" s="18"/>
    </row>
    <row r="17" spans="1:10" ht="63.75" customHeight="1" x14ac:dyDescent="0.3">
      <c r="A17" s="131" t="s">
        <v>81</v>
      </c>
      <c r="B17" s="132"/>
      <c r="C17" s="132"/>
      <c r="D17" s="133"/>
      <c r="E17" s="18">
        <v>341034.38</v>
      </c>
      <c r="F17" s="18">
        <v>326552.25</v>
      </c>
      <c r="G17" s="18">
        <v>96438.3</v>
      </c>
    </row>
    <row r="18" spans="1:10" ht="15.6" hidden="1" x14ac:dyDescent="0.3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6" hidden="1" x14ac:dyDescent="0.3">
      <c r="A19" s="124" t="s">
        <v>83</v>
      </c>
      <c r="B19" s="124"/>
      <c r="C19" s="124"/>
      <c r="D19" s="124"/>
      <c r="E19" s="18"/>
      <c r="F19" s="18"/>
      <c r="G19" s="18"/>
    </row>
    <row r="20" spans="1:10" ht="15.6" hidden="1" x14ac:dyDescent="0.3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3">
      <c r="A21" s="125" t="s">
        <v>85</v>
      </c>
      <c r="B21" s="126"/>
      <c r="C21" s="126"/>
      <c r="D21" s="127"/>
      <c r="E21" s="57">
        <f>SUM(E22:E25)</f>
        <v>48782.79</v>
      </c>
      <c r="F21" s="57">
        <f t="shared" ref="F21:G21" si="0">SUM(F22:F25)</f>
        <v>64755.22</v>
      </c>
      <c r="G21" s="57">
        <f t="shared" si="0"/>
        <v>11235.01</v>
      </c>
    </row>
    <row r="22" spans="1:10" ht="15.6" x14ac:dyDescent="0.3">
      <c r="A22" s="120" t="s">
        <v>92</v>
      </c>
      <c r="B22" s="121"/>
      <c r="C22" s="121"/>
      <c r="D22" s="122"/>
      <c r="E22" s="18">
        <v>1108.8</v>
      </c>
      <c r="F22" s="18">
        <v>1076.19</v>
      </c>
      <c r="G22" s="18">
        <v>230.2</v>
      </c>
    </row>
    <row r="23" spans="1:10" ht="15.6" x14ac:dyDescent="0.3">
      <c r="A23" s="120" t="s">
        <v>93</v>
      </c>
      <c r="B23" s="121"/>
      <c r="C23" s="121"/>
      <c r="D23" s="122"/>
      <c r="E23" s="18"/>
      <c r="F23" s="18"/>
      <c r="G23" s="18"/>
    </row>
    <row r="24" spans="1:10" ht="15.6" x14ac:dyDescent="0.3">
      <c r="A24" s="120" t="s">
        <v>57</v>
      </c>
      <c r="B24" s="121"/>
      <c r="C24" s="121"/>
      <c r="D24" s="122"/>
      <c r="E24" s="18">
        <v>46957.59</v>
      </c>
      <c r="F24" s="18">
        <v>62870.45</v>
      </c>
      <c r="G24" s="18">
        <v>10880.38</v>
      </c>
    </row>
    <row r="25" spans="1:10" ht="15.6" x14ac:dyDescent="0.3">
      <c r="A25" s="120" t="s">
        <v>86</v>
      </c>
      <c r="B25" s="121"/>
      <c r="C25" s="121"/>
      <c r="D25" s="122"/>
      <c r="E25" s="18">
        <v>716.4</v>
      </c>
      <c r="F25" s="18">
        <v>808.58</v>
      </c>
      <c r="G25" s="18">
        <v>124.43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79" t="s">
        <v>94</v>
      </c>
      <c r="B30" s="79"/>
      <c r="C30" s="79"/>
      <c r="D30" s="79"/>
      <c r="E30" s="79"/>
      <c r="F30" s="40">
        <f>'Ардатовская 3(2022)'!F64</f>
        <v>-658365.23643889511</v>
      </c>
      <c r="G30" s="59"/>
    </row>
    <row r="31" spans="1:10" x14ac:dyDescent="0.25">
      <c r="A31" s="73" t="s">
        <v>72</v>
      </c>
      <c r="B31" s="74"/>
      <c r="C31" s="74"/>
      <c r="D31" s="74"/>
      <c r="E31" s="75"/>
      <c r="F31" s="67">
        <f>SUM(F33:F37)</f>
        <v>604.45586990932702</v>
      </c>
      <c r="G31" s="1"/>
      <c r="H31" s="1"/>
    </row>
    <row r="32" spans="1:10" ht="67.2" customHeight="1" x14ac:dyDescent="0.25">
      <c r="A32" s="76"/>
      <c r="B32" s="77"/>
      <c r="C32" s="77"/>
      <c r="D32" s="77"/>
      <c r="E32" s="78"/>
      <c r="F32" s="68"/>
      <c r="G32" s="1"/>
      <c r="H32" s="1"/>
    </row>
    <row r="33" spans="1:12" ht="15.6" hidden="1" x14ac:dyDescent="0.3">
      <c r="A33" s="64" t="s">
        <v>16</v>
      </c>
      <c r="B33" s="65"/>
      <c r="C33" s="65"/>
      <c r="D33" s="65"/>
      <c r="E33" s="66"/>
      <c r="F33" s="25">
        <f>'[7]УК ВР декабрь нар'!W307+'[7]УК ВР декабрь нар'!FE307</f>
        <v>166.70699446790778</v>
      </c>
      <c r="G33" s="1"/>
      <c r="H33" s="1"/>
      <c r="L33" s="63"/>
    </row>
    <row r="34" spans="1:12" ht="15.6" hidden="1" x14ac:dyDescent="0.3">
      <c r="A34" s="64" t="s">
        <v>31</v>
      </c>
      <c r="B34" s="65"/>
      <c r="C34" s="65"/>
      <c r="D34" s="65"/>
      <c r="E34" s="66"/>
      <c r="F34" s="25">
        <f>'[7]УК ВР декабрь нар'!FF307+'[7]УК ВР декабрь нар'!X307</f>
        <v>40.123544114549887</v>
      </c>
      <c r="G34" s="1"/>
      <c r="H34" s="1"/>
    </row>
    <row r="35" spans="1:12" ht="15.6" hidden="1" x14ac:dyDescent="0.3">
      <c r="A35" s="64" t="s">
        <v>18</v>
      </c>
      <c r="B35" s="65"/>
      <c r="C35" s="65"/>
      <c r="D35" s="65"/>
      <c r="E35" s="66"/>
      <c r="F35" s="25">
        <f>'[7]УК ВР декабрь нар'!Y307+'[7]УК ВР декабрь нар'!FH307+'[7]УК ВР декабрь нар'!AW307</f>
        <v>245.73739999999998</v>
      </c>
      <c r="G35" s="1"/>
      <c r="H35" s="1"/>
    </row>
    <row r="36" spans="1:12" ht="15.6" hidden="1" x14ac:dyDescent="0.3">
      <c r="A36" s="64" t="s">
        <v>19</v>
      </c>
      <c r="B36" s="65"/>
      <c r="C36" s="65"/>
      <c r="D36" s="65"/>
      <c r="E36" s="66"/>
      <c r="F36" s="25">
        <f>'[7]УК ВР декабрь нар'!AV307+'[7]УК ВР декабрь нар'!FX307</f>
        <v>5.502322863047791E-10</v>
      </c>
      <c r="G36" s="1"/>
      <c r="H36" s="1"/>
    </row>
    <row r="37" spans="1:12" ht="26.4" hidden="1" customHeight="1" x14ac:dyDescent="0.3">
      <c r="A37" s="70" t="s">
        <v>61</v>
      </c>
      <c r="B37" s="71"/>
      <c r="C37" s="71"/>
      <c r="D37" s="71"/>
      <c r="E37" s="72"/>
      <c r="F37" s="25">
        <f>'[7]УК ВР декабрь нар'!FY307+'[7]УК ВР декабрь нар'!AX307</f>
        <v>151.88793132631912</v>
      </c>
      <c r="G37" s="1"/>
      <c r="H37" s="1"/>
    </row>
    <row r="38" spans="1:12" x14ac:dyDescent="0.25">
      <c r="A38" s="73" t="s">
        <v>73</v>
      </c>
      <c r="B38" s="74"/>
      <c r="C38" s="74"/>
      <c r="D38" s="74"/>
      <c r="E38" s="75"/>
      <c r="F38" s="67">
        <f>SUM(F40:F44)+16557.83</f>
        <v>115432.95263456996</v>
      </c>
      <c r="G38" s="1"/>
      <c r="H38" s="1"/>
    </row>
    <row r="39" spans="1:12" ht="94.8" customHeight="1" x14ac:dyDescent="0.25">
      <c r="A39" s="76"/>
      <c r="B39" s="77"/>
      <c r="C39" s="77"/>
      <c r="D39" s="77"/>
      <c r="E39" s="78"/>
      <c r="F39" s="68"/>
      <c r="G39" s="1"/>
      <c r="H39" s="1"/>
    </row>
    <row r="40" spans="1:12" ht="15.6" hidden="1" x14ac:dyDescent="0.3">
      <c r="A40" s="69" t="s">
        <v>95</v>
      </c>
      <c r="B40" s="69"/>
      <c r="C40" s="69"/>
      <c r="D40" s="69"/>
      <c r="E40" s="69"/>
      <c r="F40" s="25">
        <f>'[7]УК ВР март нар'!CQ307+'[7]УК ВР декабрь нар'!CT307+'[7]УК ВР декабрь нар'!ED307+'[7]УК ВР декабрь нар'!EE307</f>
        <v>81664.810267257679</v>
      </c>
      <c r="G40" s="1"/>
      <c r="H40" s="1"/>
      <c r="L40" s="34"/>
    </row>
    <row r="41" spans="1:12" ht="15.6" hidden="1" x14ac:dyDescent="0.3">
      <c r="A41" s="69" t="s">
        <v>31</v>
      </c>
      <c r="B41" s="69"/>
      <c r="C41" s="69"/>
      <c r="D41" s="69"/>
      <c r="E41" s="69"/>
      <c r="F41" s="25">
        <f>'[7]УК ВР март нар'!CR307+'[7]УК ВР декабрь нар'!EF307</f>
        <v>1697.6229101452091</v>
      </c>
      <c r="G41" s="1"/>
      <c r="H41" s="1"/>
    </row>
    <row r="42" spans="1:12" ht="15.6" hidden="1" x14ac:dyDescent="0.3">
      <c r="A42" s="69" t="s">
        <v>18</v>
      </c>
      <c r="B42" s="69"/>
      <c r="C42" s="69"/>
      <c r="D42" s="69"/>
      <c r="E42" s="69"/>
      <c r="F42" s="25">
        <f>'[7]УК ВР март нар'!CS307+'[7]УК ВР декабрь нар'!EG307+'[7]УК ВР декабрь нар'!EH307</f>
        <v>10823.765819869895</v>
      </c>
      <c r="G42" s="1"/>
      <c r="H42" s="1"/>
    </row>
    <row r="43" spans="1:12" ht="15.6" hidden="1" x14ac:dyDescent="0.3">
      <c r="A43" s="69" t="s">
        <v>19</v>
      </c>
      <c r="B43" s="69"/>
      <c r="C43" s="69"/>
      <c r="D43" s="69"/>
      <c r="E43" s="69"/>
      <c r="F43" s="25">
        <f>'[7]УК ВР декабрь нар'!FA307</f>
        <v>200.99999999999997</v>
      </c>
      <c r="G43" s="1"/>
      <c r="H43" s="1"/>
    </row>
    <row r="44" spans="1:12" ht="51" hidden="1" customHeight="1" x14ac:dyDescent="0.3">
      <c r="A44" s="70" t="s">
        <v>63</v>
      </c>
      <c r="B44" s="80"/>
      <c r="C44" s="80"/>
      <c r="D44" s="80"/>
      <c r="E44" s="81"/>
      <c r="F44" s="25">
        <f>'[7]УК ВР март нар'!DI307+'[7]УК ВР декабрь нар'!FB307</f>
        <v>4487.9236372971764</v>
      </c>
      <c r="G44" s="1"/>
      <c r="H44" s="1"/>
    </row>
    <row r="45" spans="1:12" ht="63.6" customHeight="1" x14ac:dyDescent="0.3">
      <c r="A45" s="82" t="s">
        <v>74</v>
      </c>
      <c r="B45" s="83"/>
      <c r="C45" s="83"/>
      <c r="D45" s="83"/>
      <c r="E45" s="84"/>
      <c r="F45" s="26">
        <f>SUM(F46:F54)</f>
        <v>128853.4348</v>
      </c>
      <c r="G45" s="1"/>
      <c r="H45" s="1"/>
    </row>
    <row r="46" spans="1:12" ht="15.6" hidden="1" x14ac:dyDescent="0.3">
      <c r="A46" s="85" t="s">
        <v>20</v>
      </c>
      <c r="B46" s="86"/>
      <c r="C46" s="86"/>
      <c r="D46" s="86"/>
      <c r="E46" s="87"/>
      <c r="F46" s="25">
        <f>'[7]УК ВР декабрь нар'!GO307+'[7]УК ВР декабрь нар'!GP307</f>
        <v>127773.1</v>
      </c>
      <c r="G46" s="1"/>
      <c r="H46" s="1"/>
      <c r="L46" s="34"/>
    </row>
    <row r="47" spans="1:12" ht="15.6" hidden="1" x14ac:dyDescent="0.3">
      <c r="A47" s="64" t="s">
        <v>31</v>
      </c>
      <c r="B47" s="65"/>
      <c r="C47" s="65"/>
      <c r="D47" s="65"/>
      <c r="E47" s="65"/>
      <c r="F47" s="25"/>
      <c r="G47" s="1"/>
      <c r="H47" s="1"/>
    </row>
    <row r="48" spans="1:12" ht="15.6" hidden="1" x14ac:dyDescent="0.3">
      <c r="A48" s="69" t="s">
        <v>21</v>
      </c>
      <c r="B48" s="69"/>
      <c r="C48" s="69"/>
      <c r="D48" s="69"/>
      <c r="E48" s="64"/>
      <c r="F48" s="25"/>
      <c r="G48" s="1"/>
      <c r="H48" s="1"/>
    </row>
    <row r="49" spans="1:15" ht="15.6" hidden="1" x14ac:dyDescent="0.3">
      <c r="A49" s="64" t="s">
        <v>17</v>
      </c>
      <c r="B49" s="65"/>
      <c r="C49" s="65"/>
      <c r="D49" s="65"/>
      <c r="E49" s="65"/>
      <c r="F49" s="25"/>
      <c r="G49" s="1"/>
      <c r="H49" s="1"/>
    </row>
    <row r="50" spans="1:15" ht="15.6" hidden="1" x14ac:dyDescent="0.3">
      <c r="A50" s="69" t="s">
        <v>22</v>
      </c>
      <c r="B50" s="69"/>
      <c r="C50" s="69"/>
      <c r="D50" s="69"/>
      <c r="E50" s="64"/>
      <c r="F50" s="25"/>
      <c r="G50" s="1"/>
      <c r="H50" s="1"/>
    </row>
    <row r="51" spans="1:15" ht="15.6" hidden="1" x14ac:dyDescent="0.3">
      <c r="A51" s="64" t="s">
        <v>17</v>
      </c>
      <c r="B51" s="65"/>
      <c r="C51" s="65"/>
      <c r="D51" s="65"/>
      <c r="E51" s="65"/>
      <c r="F51" s="25"/>
      <c r="G51" s="1"/>
      <c r="H51" s="1"/>
    </row>
    <row r="52" spans="1:15" ht="15.6" hidden="1" x14ac:dyDescent="0.3">
      <c r="A52" s="69" t="s">
        <v>18</v>
      </c>
      <c r="B52" s="69"/>
      <c r="C52" s="69"/>
      <c r="D52" s="69"/>
      <c r="E52" s="64"/>
      <c r="F52" s="25"/>
      <c r="G52" s="1"/>
      <c r="H52" s="1"/>
    </row>
    <row r="53" spans="1:15" ht="15.6" hidden="1" x14ac:dyDescent="0.3">
      <c r="A53" s="64" t="s">
        <v>19</v>
      </c>
      <c r="B53" s="65"/>
      <c r="C53" s="65"/>
      <c r="D53" s="65"/>
      <c r="E53" s="65"/>
      <c r="F53" s="25">
        <f>'[7]УК ВР декабрь нар'!GR307+'[7]УК ВР декабрь нар'!GS307+'[7]УК ВР декабрь нар'!GT307+'[7]УК ВР декабрь нар'!GU307+'[7]УК ВР декабрь нар'!GV307+'[7]УК ВР декабрь нар'!GW307+'[7]УК ВР декабрь нар'!GX307+'[7]УК ВР декабрь нар'!GY307+'[7]УК ВР декабрь нар'!GZ307</f>
        <v>1080.3348000000001</v>
      </c>
      <c r="G53" s="1"/>
      <c r="H53" s="1"/>
    </row>
    <row r="54" spans="1:15" ht="15.6" hidden="1" x14ac:dyDescent="0.3">
      <c r="A54" s="70" t="s">
        <v>64</v>
      </c>
      <c r="B54" s="80"/>
      <c r="C54" s="80"/>
      <c r="D54" s="80"/>
      <c r="E54" s="81"/>
      <c r="F54" s="25"/>
      <c r="G54" s="1"/>
      <c r="H54" s="1"/>
    </row>
    <row r="55" spans="1:15" ht="15.6" hidden="1" customHeight="1" x14ac:dyDescent="0.3">
      <c r="A55" s="82" t="s">
        <v>37</v>
      </c>
      <c r="B55" s="65"/>
      <c r="C55" s="65"/>
      <c r="D55" s="65"/>
      <c r="E55" s="66"/>
      <c r="F55" s="33"/>
      <c r="G55" s="1"/>
      <c r="H55" s="1"/>
    </row>
    <row r="56" spans="1:15" ht="15.6" x14ac:dyDescent="0.3">
      <c r="A56" s="89" t="s">
        <v>75</v>
      </c>
      <c r="B56" s="90"/>
      <c r="C56" s="90"/>
      <c r="D56" s="90"/>
      <c r="E56" s="91"/>
      <c r="F56" s="26">
        <f>F31+F38+F45+F55</f>
        <v>244890.84330447929</v>
      </c>
      <c r="H56" s="1"/>
      <c r="K56" s="19"/>
    </row>
    <row r="57" spans="1:15" ht="15.6" x14ac:dyDescent="0.3">
      <c r="A57" s="30" t="s">
        <v>66</v>
      </c>
      <c r="B57" s="60"/>
      <c r="C57" s="60"/>
      <c r="D57" s="60"/>
      <c r="E57" s="60"/>
      <c r="F57" s="26">
        <f>F58+F59+F60</f>
        <v>36539.42</v>
      </c>
      <c r="G57" s="1"/>
      <c r="H57" s="1"/>
    </row>
    <row r="58" spans="1:15" ht="15.6" x14ac:dyDescent="0.3">
      <c r="A58" s="64" t="s">
        <v>23</v>
      </c>
      <c r="B58" s="65"/>
      <c r="C58" s="65"/>
      <c r="D58" s="65"/>
      <c r="E58" s="65"/>
      <c r="F58" s="25">
        <v>10735.08</v>
      </c>
      <c r="G58" s="1"/>
      <c r="H58" s="1"/>
    </row>
    <row r="59" spans="1:15" ht="15.6" x14ac:dyDescent="0.3">
      <c r="A59" s="64" t="s">
        <v>24</v>
      </c>
      <c r="B59" s="65"/>
      <c r="C59" s="65"/>
      <c r="D59" s="65"/>
      <c r="E59" s="65"/>
      <c r="F59" s="25">
        <v>25804.34</v>
      </c>
      <c r="G59" s="1"/>
      <c r="H59" s="1"/>
    </row>
    <row r="60" spans="1:15" ht="18" hidden="1" customHeight="1" x14ac:dyDescent="0.3">
      <c r="A60" s="85" t="s">
        <v>25</v>
      </c>
      <c r="B60" s="86"/>
      <c r="C60" s="86"/>
      <c r="D60" s="86"/>
      <c r="E60" s="87"/>
      <c r="F60" s="25">
        <v>0</v>
      </c>
      <c r="G60" s="1"/>
      <c r="H60" s="1"/>
    </row>
    <row r="61" spans="1:15" ht="15.6" x14ac:dyDescent="0.3">
      <c r="A61" s="92" t="s">
        <v>67</v>
      </c>
      <c r="B61" s="92"/>
      <c r="C61" s="92"/>
      <c r="D61" s="92"/>
      <c r="E61" s="92"/>
      <c r="F61" s="26">
        <f>F56+F57</f>
        <v>281430.2633044793</v>
      </c>
      <c r="G61" s="1"/>
      <c r="H61" s="1"/>
      <c r="N61" s="19"/>
      <c r="O61" s="19"/>
    </row>
    <row r="62" spans="1:15" ht="15.6" x14ac:dyDescent="0.3">
      <c r="A62" s="79" t="s">
        <v>26</v>
      </c>
      <c r="B62" s="79"/>
      <c r="C62" s="79"/>
      <c r="D62" s="79"/>
      <c r="E62" s="79"/>
      <c r="F62" s="27">
        <f>E17</f>
        <v>341034.38</v>
      </c>
      <c r="G62" s="1"/>
      <c r="H62" s="1"/>
    </row>
    <row r="63" spans="1:15" ht="15.6" x14ac:dyDescent="0.3">
      <c r="A63" s="79" t="s">
        <v>27</v>
      </c>
      <c r="B63" s="79"/>
      <c r="C63" s="79"/>
      <c r="D63" s="79"/>
      <c r="E63" s="79"/>
      <c r="F63" s="26">
        <f>F17</f>
        <v>326552.25</v>
      </c>
      <c r="G63" s="1"/>
      <c r="H63" s="28"/>
    </row>
    <row r="64" spans="1:15" ht="15.6" x14ac:dyDescent="0.3">
      <c r="A64" s="88" t="s">
        <v>88</v>
      </c>
      <c r="B64" s="88"/>
      <c r="C64" s="88"/>
      <c r="D64" s="88"/>
      <c r="E64" s="88"/>
      <c r="F64" s="26">
        <f>F30+F62-F61</f>
        <v>-598761.11974337441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9" t="s">
        <v>89</v>
      </c>
      <c r="B68" s="119"/>
      <c r="C68" s="119"/>
      <c r="D68" s="119"/>
      <c r="E68" s="119"/>
      <c r="F68" s="51">
        <f>F64-G17</f>
        <v>-695199.41974337446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Ардатовская 3</vt:lpstr>
      <vt:lpstr>Ардатовская 3(2019)</vt:lpstr>
      <vt:lpstr>Ардатовская 3(2020)</vt:lpstr>
      <vt:lpstr>Ардатовская 3(2021)</vt:lpstr>
      <vt:lpstr>Ардатовская 3(2022)</vt:lpstr>
      <vt:lpstr>Ардатовская 3(2023)</vt:lpstr>
      <vt:lpstr>'Ардатовская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2023-03-28T12:19:28Z</cp:lastPrinted>
  <dcterms:created xsi:type="dcterms:W3CDTF">2013-05-24T09:13:10Z</dcterms:created>
  <dcterms:modified xsi:type="dcterms:W3CDTF">2024-05-14T06:44:22Z</dcterms:modified>
</cp:coreProperties>
</file>